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Мои документы\Irina\2023 год\ПРОГНОЗЫ\УТОЧНЕННЫЙ\Информация от\МО\Транспорт\1 очередь\"/>
    </mc:Choice>
  </mc:AlternateContent>
  <bookViews>
    <workbookView xWindow="0" yWindow="0" windowWidth="28800" windowHeight="11745"/>
  </bookViews>
  <sheets>
    <sheet name="транспорт" sheetId="1" r:id="rId1"/>
    <sheet name="предприятия" sheetId="2" r:id="rId2"/>
    <sheet name="индексы грузоперевозки" sheetId="12" r:id="rId3"/>
    <sheet name="индексы пассажироперевозки" sheetId="10" r:id="rId4"/>
  </sheets>
  <definedNames>
    <definedName name="_xlnm.Print_Titles" localSheetId="2">'индексы грузоперевозки'!$2:$2</definedName>
    <definedName name="_xlnm.Print_Titles" localSheetId="3">'индексы пассажироперевозки'!$2:$2</definedName>
    <definedName name="_xlnm.Print_Titles" localSheetId="0">транспорт!$5:$6</definedName>
    <definedName name="_xlnm.Print_Area" localSheetId="0">транспорт!$A$1:$H$61</definedName>
  </definedNames>
  <calcPr calcId="152511"/>
</workbook>
</file>

<file path=xl/calcChain.xml><?xml version="1.0" encoding="utf-8"?>
<calcChain xmlns="http://schemas.openxmlformats.org/spreadsheetml/2006/main">
  <c r="H8" i="1" l="1"/>
  <c r="G8" i="1"/>
  <c r="F8" i="1"/>
  <c r="E8" i="1"/>
  <c r="D8" i="1"/>
  <c r="H10" i="1"/>
  <c r="G10" i="1"/>
  <c r="F10" i="1"/>
  <c r="E10" i="1"/>
  <c r="D10" i="1"/>
  <c r="M49" i="1" l="1"/>
  <c r="L49" i="1"/>
  <c r="M47" i="1"/>
  <c r="L47" i="1"/>
  <c r="M45" i="1"/>
  <c r="L45" i="1"/>
  <c r="M43" i="1"/>
  <c r="L43" i="1"/>
  <c r="M41" i="1"/>
  <c r="L41" i="1"/>
  <c r="M39" i="1"/>
  <c r="L39" i="1"/>
  <c r="M37" i="1"/>
  <c r="L37" i="1"/>
  <c r="M32" i="1"/>
  <c r="L32" i="1"/>
  <c r="M27" i="1"/>
  <c r="L27" i="1"/>
  <c r="M25" i="1"/>
  <c r="L25" i="1"/>
  <c r="M23" i="1"/>
  <c r="L23" i="1"/>
  <c r="M21" i="1"/>
  <c r="L21" i="1"/>
  <c r="M19" i="1"/>
  <c r="L19" i="1"/>
  <c r="M17" i="1"/>
  <c r="L17" i="1"/>
  <c r="M15" i="1"/>
  <c r="L15" i="1"/>
  <c r="D34" i="1" l="1"/>
  <c r="M34" i="1" s="1"/>
  <c r="E34" i="1"/>
  <c r="F34" i="1"/>
  <c r="G34" i="1"/>
  <c r="H34" i="1"/>
  <c r="H29" i="1" s="1"/>
  <c r="H53" i="1"/>
  <c r="G53" i="1"/>
  <c r="F53" i="1"/>
  <c r="E53" i="1"/>
  <c r="D53" i="1"/>
  <c r="H50" i="1"/>
  <c r="G50" i="1"/>
  <c r="F50" i="1"/>
  <c r="E50" i="1"/>
  <c r="D50" i="1"/>
  <c r="H48" i="1"/>
  <c r="G48" i="1"/>
  <c r="F48" i="1"/>
  <c r="E48" i="1"/>
  <c r="D48" i="1"/>
  <c r="H46" i="1"/>
  <c r="G46" i="1"/>
  <c r="F46" i="1"/>
  <c r="E46" i="1"/>
  <c r="D46" i="1"/>
  <c r="H44" i="1"/>
  <c r="G44" i="1"/>
  <c r="F44" i="1"/>
  <c r="E44" i="1"/>
  <c r="D44" i="1"/>
  <c r="H42" i="1"/>
  <c r="G42" i="1"/>
  <c r="F42" i="1"/>
  <c r="E42" i="1"/>
  <c r="D42" i="1"/>
  <c r="H40" i="1"/>
  <c r="G40" i="1"/>
  <c r="F40" i="1"/>
  <c r="E40" i="1"/>
  <c r="D40" i="1"/>
  <c r="H38" i="1"/>
  <c r="G38" i="1"/>
  <c r="F38" i="1"/>
  <c r="E38" i="1"/>
  <c r="D38" i="1"/>
  <c r="H33" i="1"/>
  <c r="G33" i="1"/>
  <c r="F33" i="1"/>
  <c r="E33" i="1"/>
  <c r="D33" i="1"/>
  <c r="H28" i="1"/>
  <c r="G28" i="1"/>
  <c r="F28" i="1"/>
  <c r="E28" i="1"/>
  <c r="D28" i="1"/>
  <c r="H26" i="1"/>
  <c r="G26" i="1"/>
  <c r="F26" i="1"/>
  <c r="E26" i="1"/>
  <c r="D26" i="1"/>
  <c r="H24" i="1"/>
  <c r="G24" i="1"/>
  <c r="F24" i="1"/>
  <c r="E24" i="1"/>
  <c r="D24" i="1"/>
  <c r="H22" i="1"/>
  <c r="G22" i="1"/>
  <c r="F22" i="1"/>
  <c r="E22" i="1"/>
  <c r="D22" i="1"/>
  <c r="H20" i="1"/>
  <c r="G20" i="1"/>
  <c r="F20" i="1"/>
  <c r="E20" i="1"/>
  <c r="D20" i="1"/>
  <c r="H18" i="1"/>
  <c r="G18" i="1"/>
  <c r="F18" i="1"/>
  <c r="E18" i="1"/>
  <c r="D18" i="1"/>
  <c r="H16" i="1"/>
  <c r="G16" i="1"/>
  <c r="F16" i="1"/>
  <c r="E16" i="1"/>
  <c r="D16" i="1"/>
  <c r="D13" i="1"/>
  <c r="E13" i="1"/>
  <c r="F13" i="1"/>
  <c r="G13" i="1"/>
  <c r="H13" i="1"/>
  <c r="E35" i="1" l="1"/>
  <c r="M13" i="1"/>
  <c r="G14" i="1"/>
  <c r="F14" i="1"/>
  <c r="H35" i="1"/>
  <c r="H9" i="1"/>
  <c r="H7" i="1" s="1"/>
  <c r="H14" i="1"/>
  <c r="E14" i="1"/>
  <c r="F35" i="1"/>
  <c r="F29" i="1"/>
  <c r="D29" i="1"/>
  <c r="M29" i="1" s="1"/>
  <c r="G29" i="1"/>
  <c r="G9" i="1" s="1"/>
  <c r="G7" i="1" s="1"/>
  <c r="E29" i="1"/>
  <c r="E9" i="1" s="1"/>
  <c r="E7" i="1" s="1"/>
  <c r="G35" i="1"/>
  <c r="D9" i="1" l="1"/>
  <c r="D7" i="1" s="1"/>
  <c r="H11" i="1"/>
  <c r="F9" i="1"/>
  <c r="F7" i="1" s="1"/>
  <c r="G30" i="1"/>
  <c r="F30" i="1"/>
  <c r="E30" i="1"/>
  <c r="H30" i="1"/>
  <c r="C34" i="1"/>
  <c r="C13" i="1"/>
  <c r="L34" i="1" l="1"/>
  <c r="C29" i="1"/>
  <c r="F11" i="1"/>
  <c r="D14" i="1"/>
  <c r="L13" i="1"/>
  <c r="G11" i="1"/>
  <c r="E11" i="1"/>
  <c r="D11" i="1"/>
  <c r="M9" i="1"/>
  <c r="C9" i="1"/>
  <c r="C7" i="1" s="1"/>
  <c r="D35" i="1"/>
  <c r="D30" i="1" l="1"/>
  <c r="L29" i="1"/>
  <c r="C11" i="1"/>
  <c r="L9" i="1" l="1"/>
</calcChain>
</file>

<file path=xl/sharedStrings.xml><?xml version="1.0" encoding="utf-8"?>
<sst xmlns="http://schemas.openxmlformats.org/spreadsheetml/2006/main" count="276" uniqueCount="132">
  <si>
    <t xml:space="preserve">(городской округ, муниципальный район) </t>
  </si>
  <si>
    <t>Показатели</t>
  </si>
  <si>
    <t>отчет</t>
  </si>
  <si>
    <t>оценка</t>
  </si>
  <si>
    <t>прогноз</t>
  </si>
  <si>
    <t>млн.руб</t>
  </si>
  <si>
    <t>удельный вес крупных и средних организаций в полном круге</t>
  </si>
  <si>
    <t>%</t>
  </si>
  <si>
    <t xml:space="preserve"> в том числе по видам деятельности:</t>
  </si>
  <si>
    <t>из него:</t>
  </si>
  <si>
    <t>январь</t>
  </si>
  <si>
    <t>Грузовой транспорт (без железнодорожного)</t>
  </si>
  <si>
    <t>трубопроводный</t>
  </si>
  <si>
    <t>автомобильный</t>
  </si>
  <si>
    <t>междугородный</t>
  </si>
  <si>
    <t xml:space="preserve">железнодорожный </t>
  </si>
  <si>
    <t>Услуги связи, в т.ч.:</t>
  </si>
  <si>
    <t>Пассажирский транспорт всего</t>
  </si>
  <si>
    <t>городской пассажирский</t>
  </si>
  <si>
    <t xml:space="preserve">автомобильный </t>
  </si>
  <si>
    <t>городской автомобильный</t>
  </si>
  <si>
    <t>городской электрический</t>
  </si>
  <si>
    <t>воздушный</t>
  </si>
  <si>
    <t>шоссейное хозяйство (ИПЦ)</t>
  </si>
  <si>
    <t>зерновые и зернобобовые культуры (элеваторы)</t>
  </si>
  <si>
    <t>Отчет</t>
  </si>
  <si>
    <t>Разница</t>
  </si>
  <si>
    <t>ФИО, телефон</t>
  </si>
  <si>
    <t>исполнитель</t>
  </si>
  <si>
    <t xml:space="preserve">      городской автобус (муниц.)</t>
  </si>
  <si>
    <t>междугородный автобус</t>
  </si>
  <si>
    <t>Прогноз согласован с заместителем главы МО по экономике</t>
  </si>
  <si>
    <t xml:space="preserve">темп роста </t>
  </si>
  <si>
    <t>Деятельность железнодорожного транспорта: междугородные и международные пассажирские перевозки  (ОКВЭД 49.1)</t>
  </si>
  <si>
    <t>Деятельность железнодорожного транспорта: грузовые перевозки   (ОКВЭД 49.2)</t>
  </si>
  <si>
    <t>Деятельность прочего сухопутного пассажирского транспорта   (ОКВЭД 49.3)</t>
  </si>
  <si>
    <t>Деятельность автомобильного грузового транспорта и услуги по перевозкам   (ОКВЭД 49.4)</t>
  </si>
  <si>
    <t>Деятельность водного транспорта   (ОКВЭД 50)</t>
  </si>
  <si>
    <t>Деятельность воздушного транспорта  (ОКВЭД 51)</t>
  </si>
  <si>
    <t>Причины снижения (менее 100%) или значительного роста (более 120%) показателей</t>
  </si>
  <si>
    <t>в том числе:</t>
  </si>
  <si>
    <t>Единица измерения</t>
  </si>
  <si>
    <t>2021 год</t>
  </si>
  <si>
    <t>2022 год</t>
  </si>
  <si>
    <t>2023 год</t>
  </si>
  <si>
    <t>Складское хозяйство и вспомогательная транспортная деятельность   (ОКВЭД 52)</t>
  </si>
  <si>
    <t>Деятельность по складированию и хранению  (ОКВЭД 52.1)</t>
  </si>
  <si>
    <t xml:space="preserve"> Деятельность транспортная вспомогательная  (ОКВЭД 52.2)</t>
  </si>
  <si>
    <t xml:space="preserve"> Деятельность вспомогательная, связанная с железнодорожным транспортом  (ОКВЭД 52.21.1)</t>
  </si>
  <si>
    <t>Деятельность вспомогательная, связанная с автомобильным транспортом  (ОКВЭД 51.21.2)</t>
  </si>
  <si>
    <t>Деятельность вспомогательная, связанная с водным транспортом  (ОКВЭД 52.22)</t>
  </si>
  <si>
    <t xml:space="preserve">Деятельность вспомогательная, связанная с воздушным и космическим транспортом   (ОКВЭД 52.23) </t>
  </si>
  <si>
    <t>Деятельность вспомогательная прочая, связанная с перевозками   (ОКВЭД 52.29)</t>
  </si>
  <si>
    <t xml:space="preserve"> % </t>
  </si>
  <si>
    <t>Транспортирование по трубопроводам  (ОКВЭД 49.5)</t>
  </si>
  <si>
    <t>Деятельность сухопутного и трубопроводного транспорта (ОКВЭД 49)</t>
  </si>
  <si>
    <t>Деятельность почтовой связи и курьерская деятельность  (ОКВЭД 53)</t>
  </si>
  <si>
    <t>ФИО (полностью), телефон (с кодом территории)</t>
  </si>
  <si>
    <t>связь (ПОЧТОВАЯ)</t>
  </si>
  <si>
    <t>Транспортная обработка грузов (ОКВЭД  52.24)</t>
  </si>
  <si>
    <r>
      <t xml:space="preserve">В таблице </t>
    </r>
    <r>
      <rPr>
        <u/>
        <sz val="10"/>
        <color indexed="10"/>
        <rFont val="Times New Roman"/>
        <family val="1"/>
        <charset val="204"/>
      </rPr>
      <t>обязательно</t>
    </r>
    <r>
      <rPr>
        <sz val="10"/>
        <color indexed="10"/>
        <rFont val="Times New Roman"/>
        <family val="1"/>
        <charset val="204"/>
      </rPr>
      <t xml:space="preserve"> должны быть отражены </t>
    </r>
    <r>
      <rPr>
        <u/>
        <sz val="10"/>
        <color indexed="10"/>
        <rFont val="Times New Roman"/>
        <family val="1"/>
        <charset val="204"/>
      </rPr>
      <t>все бюджетообразующие транспортные организации</t>
    </r>
    <r>
      <rPr>
        <sz val="10"/>
        <color indexed="10"/>
        <rFont val="Times New Roman"/>
        <family val="1"/>
        <charset val="204"/>
      </rPr>
      <t xml:space="preserve">  городского округа (муниципального района) с расшифровкой основных видов деятельности (пассажироперевозки, грузоперевозки, продажа билетов, стивидоры и т.д.)</t>
    </r>
  </si>
  <si>
    <r>
      <t xml:space="preserve"> в том числе по</t>
    </r>
    <r>
      <rPr>
        <b/>
        <i/>
        <sz val="11"/>
        <rFont val="Times New Roman"/>
        <family val="1"/>
        <charset val="204"/>
      </rPr>
      <t xml:space="preserve"> крупным и средним предприятиям</t>
    </r>
    <r>
      <rPr>
        <b/>
        <i/>
        <sz val="10"/>
        <rFont val="Times New Roman"/>
        <family val="1"/>
        <charset val="204"/>
      </rPr>
      <t xml:space="preserve"> в действующих ценах </t>
    </r>
    <r>
      <rPr>
        <i/>
        <sz val="10"/>
        <rFont val="Times New Roman"/>
        <family val="1"/>
        <charset val="204"/>
      </rPr>
      <t xml:space="preserve"> (ОКВЭД2)</t>
    </r>
  </si>
  <si>
    <r>
      <t xml:space="preserve">Объем  выполненных  услуг  собственными силами в фактических ценах (без НДС и акциза) -всего  </t>
    </r>
    <r>
      <rPr>
        <b/>
        <i/>
        <sz val="11"/>
        <rFont val="Times New Roman"/>
        <family val="1"/>
        <charset val="204"/>
      </rPr>
      <t>по полному кругу предприятий</t>
    </r>
    <r>
      <rPr>
        <b/>
        <sz val="10"/>
        <rFont val="Times New Roman"/>
        <family val="1"/>
        <charset val="204"/>
      </rPr>
      <t xml:space="preserve"> в действ.ценах</t>
    </r>
  </si>
  <si>
    <r>
      <t xml:space="preserve">Объем выполненных   услуг  собственными силами в фактических ценах (без НДС и акциза) -всего </t>
    </r>
    <r>
      <rPr>
        <b/>
        <i/>
        <sz val="11"/>
        <rFont val="Times New Roman"/>
        <family val="1"/>
        <charset val="204"/>
      </rPr>
      <t xml:space="preserve"> по малым предприятиям</t>
    </r>
    <r>
      <rPr>
        <b/>
        <sz val="10"/>
        <rFont val="Times New Roman"/>
        <family val="1"/>
        <charset val="204"/>
      </rPr>
      <t xml:space="preserve">  в действ.ценах </t>
    </r>
  </si>
  <si>
    <t xml:space="preserve">Максимова Ирина Анатольевна, +7(861)  298-59-23,                                                                         e-mail: i.maksimova@economy.krasnodar.ru  </t>
  </si>
  <si>
    <t>внутренний водный (добыча камня, песка…)</t>
  </si>
  <si>
    <t>Официальный средневзвешанный курс рубля к доллару США, % за отчетный период к предыдущему году</t>
  </si>
  <si>
    <t>городское и пригородное сообщение</t>
  </si>
  <si>
    <t>январь- февраль</t>
  </si>
  <si>
    <t>январь- март</t>
  </si>
  <si>
    <t>январь- апрель</t>
  </si>
  <si>
    <t>январь-май</t>
  </si>
  <si>
    <t>январь- июнь</t>
  </si>
  <si>
    <t>январь- июль</t>
  </si>
  <si>
    <t>январь- август</t>
  </si>
  <si>
    <t>январь- сентябрь</t>
  </si>
  <si>
    <t>январь- октябрь</t>
  </si>
  <si>
    <t>январь- ноябрь</t>
  </si>
  <si>
    <t>январь- декабрь</t>
  </si>
  <si>
    <t>к аналогичному периоду прошлого года</t>
  </si>
  <si>
    <t>2024 год</t>
  </si>
  <si>
    <t>Индексы цен и тарифов на пассажирские перевозки  (данные Краснодарстата)</t>
  </si>
  <si>
    <t xml:space="preserve">Индекс потребительских цен и тарифов </t>
  </si>
  <si>
    <t>Индексы потребительских цен на услуги</t>
  </si>
  <si>
    <t xml:space="preserve">Индекс потребительских цен </t>
  </si>
  <si>
    <t>Индексы тарифов на грузовые перевозки (данные Краснодарстата) к аналогичному периоду прошлого года</t>
  </si>
  <si>
    <t>Услуги связи/ услуги национальной почты:</t>
  </si>
  <si>
    <t>102,08/ 105,02</t>
  </si>
  <si>
    <t>102,18/ 105,44</t>
  </si>
  <si>
    <t>2025 год</t>
  </si>
  <si>
    <t>Объем  выполненных   услуг  собственными силами  (без НДС и акциза) предприятиями транспортировки и хранения</t>
  </si>
  <si>
    <t>ПРОВЕРКА</t>
  </si>
  <si>
    <r>
      <t>Список организаций транспорта, находящихся на территории                                                                                                                     (</t>
    </r>
    <r>
      <rPr>
        <b/>
        <i/>
        <sz val="11"/>
        <rFont val="Times New Roman"/>
        <family val="1"/>
        <charset val="204"/>
      </rPr>
      <t>по полному кругу)</t>
    </r>
  </si>
  <si>
    <t>крупные и средние предприятия</t>
  </si>
  <si>
    <t>малые предприятия</t>
  </si>
  <si>
    <t>темп роста средневзвешанного курса рубля к доллару США, % за отчетный период к предыдущему году</t>
  </si>
  <si>
    <t>2026 год</t>
  </si>
  <si>
    <t>Основные показатели, представляемые для разработки уточненного прогноза                                                                                                                                                                                                    социально-экономического развития  Краснодарского края на 2024 и период до 2026 года</t>
  </si>
  <si>
    <t>Красноармейский район</t>
  </si>
  <si>
    <t xml:space="preserve">Объемы по данному виду деятельности в 2021 г. показывало предприятие Полтавский комбинат хлебопродуктов ОСП АО фирма «Агрокомплекс» им. Н.И. Ткачева .В 2022 г. измененился основной вид экономической деятельности предприятия  с ОКВЭД 52.10.3 «Хранение и складирование» на ОКВЭД 10.61 «Производство продуктов мукомольной и крупяной промышленности». </t>
  </si>
  <si>
    <t>По данному виду деятельности в 2021 гг.показавало объемы СТПОБП Красноармейская автокасса Славянского автовокзала АО "КПАС". С 2022 года предприятие  сменило основной вид экономической деятельности на 52.2</t>
  </si>
  <si>
    <t>Объемы по данному виду деятельности показывает предприятие Краснодарский территориальный участок (ст. Полтавская ) СК ДТВ - филиала ОАО "РЖД".</t>
  </si>
  <si>
    <t>Объемы по данному виду деятельности показывают СТПОБП Красноармейская автокасса Славянского автовокзала АО "КПАС" Увеличение связано с тем, что через станицу Полтавскую стали осуществлять два дополнительных междугородних маршрута (№ 581, № 529)</t>
  </si>
  <si>
    <t>Шумченко Николай Иванович (8 861 65)3-29-11</t>
  </si>
  <si>
    <t>Близнец Людмила Сергеевна (8 861 65)4-28-78</t>
  </si>
  <si>
    <t>СТПОБП Красноармейская автокасса Славянского автовокзала АО"КПАС" 52.21.21 - деятельность автовокзалов и станций)</t>
  </si>
  <si>
    <t>Краснодарский территориальный участок (ст. Полтавская) СК ДТВ - филиала ОАО "РЖД"(ОКВЭД -52.21.19 -деятельность вспомогательная прочая, связанная с железнодорожным транспортом)</t>
  </si>
  <si>
    <t>ООО "Автотранс"</t>
  </si>
  <si>
    <t>исполнитель Близнец Людмила Сергеевна (8 861 65)4-28-78</t>
  </si>
  <si>
    <t>тем роста исправила</t>
  </si>
  <si>
    <t>ООО "Логист-экспо"</t>
  </si>
  <si>
    <t>ООО "Кубань-логистик"</t>
  </si>
  <si>
    <t>ООО "Мехколонна-АСТ"</t>
  </si>
  <si>
    <t>ООО "Агро-строй"</t>
  </si>
  <si>
    <t>ООО "Дивита"</t>
  </si>
  <si>
    <t>ООО "Бика"</t>
  </si>
  <si>
    <t>ООО "ЮМ-Трейд"</t>
  </si>
  <si>
    <t>ООО "Крона"</t>
  </si>
  <si>
    <t>ООО "АСТ-Т"</t>
  </si>
  <si>
    <t>ООО "Герман"</t>
  </si>
  <si>
    <t>ООО "Глера"</t>
  </si>
  <si>
    <t>ООО "Да-Лина Транс"</t>
  </si>
  <si>
    <t>ООО "Кагем-АСБ"</t>
  </si>
  <si>
    <t>ООО "Премиум-Агро"</t>
  </si>
  <si>
    <t>ООО "Редвэй"</t>
  </si>
  <si>
    <t>ООО "СДЭК-КП"</t>
  </si>
  <si>
    <t>ООО "Славтрансавто"</t>
  </si>
  <si>
    <t>ООО "Терминал"</t>
  </si>
  <si>
    <t>ООО "Техстройпроект"</t>
  </si>
  <si>
    <t>ООО "Транссельхозтехника"</t>
  </si>
  <si>
    <r>
      <t>Где берете информацию?</t>
    </r>
    <r>
      <rPr>
        <sz val="10"/>
        <color theme="1"/>
        <rFont val="Times New Roman"/>
        <family val="1"/>
        <charset val="204"/>
      </rPr>
      <t>Рост объемов в</t>
    </r>
    <r>
      <rPr>
        <sz val="10"/>
        <color rgb="FFFF0000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2022 г.  за счет  следующих предприятий: ООО "Логист-экспо"-116,6 млн. руб. (161% к 2021 г.), ООО "Автотранс"-36,4 млн. руб.(131% к 2021 г.), ООО "Да-Лина транс"- 88,8 млн. руб. (122 % к 2021 г.). Предприятие  зарегистрированные в 2022 г.: ООО "Агро-строй"-15,9 млн. руб., ООО "Славтрансавто"- 8,6 млн. руб., ООО "Мехколонна -АСТ"-21,1 млн. руб.</t>
    </r>
  </si>
  <si>
    <t>ПРИНЯТО!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</si>
</sst>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4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name val="Arial"/>
      <family val="2"/>
      <charset val="204"/>
    </font>
    <font>
      <b/>
      <i/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9"/>
      <color indexed="8"/>
      <name val="Arial"/>
      <family val="2"/>
      <charset val="204"/>
    </font>
    <font>
      <sz val="10"/>
      <color theme="1"/>
      <name val="Arial"/>
      <family val="2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0"/>
      <color indexed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sz val="9"/>
      <name val="Arial"/>
      <family val="2"/>
      <charset val="204"/>
    </font>
    <font>
      <i/>
      <sz val="9"/>
      <name val="Arial"/>
      <family val="2"/>
      <charset val="204"/>
    </font>
    <font>
      <b/>
      <i/>
      <sz val="9"/>
      <name val="Arial"/>
      <family val="2"/>
      <charset val="204"/>
    </font>
    <font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rgb="FF00B0F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</cellStyleXfs>
  <cellXfs count="160">
    <xf numFmtId="0" fontId="0" fillId="0" borderId="0" xfId="0"/>
    <xf numFmtId="0" fontId="8" fillId="0" borderId="4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3" fillId="0" borderId="1" xfId="0" applyFont="1" applyFill="1" applyBorder="1" applyAlignment="1" applyProtection="1">
      <alignment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Border="1" applyAlignment="1">
      <alignment vertical="center" wrapText="1"/>
    </xf>
    <xf numFmtId="164" fontId="9" fillId="0" borderId="1" xfId="0" applyNumberFormat="1" applyFont="1" applyBorder="1" applyAlignment="1">
      <alignment vertical="center" wrapText="1"/>
    </xf>
    <xf numFmtId="0" fontId="2" fillId="0" borderId="1" xfId="0" applyFont="1" applyFill="1" applyBorder="1" applyAlignment="1" applyProtection="1">
      <alignment vertical="center" wrapText="1"/>
    </xf>
    <xf numFmtId="0" fontId="9" fillId="0" borderId="0" xfId="0" applyFont="1" applyFill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2" fillId="0" borderId="0" xfId="0" applyFont="1" applyFill="1" applyAlignment="1" applyProtection="1">
      <alignment vertical="center" wrapText="1"/>
      <protection locked="0"/>
    </xf>
    <xf numFmtId="0" fontId="2" fillId="0" borderId="0" xfId="0" applyFont="1" applyFill="1" applyBorder="1" applyAlignment="1" applyProtection="1">
      <alignment vertical="center" wrapText="1"/>
    </xf>
    <xf numFmtId="0" fontId="2" fillId="0" borderId="0" xfId="0" applyFont="1" applyFill="1" applyBorder="1" applyAlignment="1" applyProtection="1">
      <alignment horizontal="right" vertical="center" wrapText="1"/>
    </xf>
    <xf numFmtId="164" fontId="3" fillId="0" borderId="0" xfId="0" applyNumberFormat="1" applyFont="1" applyFill="1" applyAlignment="1" applyProtection="1">
      <alignment vertical="center" wrapText="1"/>
    </xf>
    <xf numFmtId="0" fontId="3" fillId="0" borderId="0" xfId="0" applyFont="1" applyFill="1" applyAlignment="1" applyProtection="1">
      <alignment vertical="center" wrapText="1"/>
    </xf>
    <xf numFmtId="0" fontId="2" fillId="0" borderId="0" xfId="0" applyFont="1" applyFill="1" applyAlignment="1" applyProtection="1">
      <alignment vertical="center" wrapText="1"/>
    </xf>
    <xf numFmtId="164" fontId="2" fillId="0" borderId="0" xfId="0" applyNumberFormat="1" applyFont="1" applyFill="1" applyAlignment="1" applyProtection="1">
      <alignment vertical="center" wrapText="1"/>
    </xf>
    <xf numFmtId="0" fontId="18" fillId="0" borderId="0" xfId="1" applyFont="1" applyFill="1" applyAlignment="1" applyProtection="1">
      <alignment horizontal="center"/>
      <protection locked="0"/>
    </xf>
    <xf numFmtId="0" fontId="19" fillId="0" borderId="0" xfId="0" applyFont="1"/>
    <xf numFmtId="0" fontId="18" fillId="0" borderId="0" xfId="1" applyFont="1" applyFill="1" applyAlignment="1" applyProtection="1">
      <alignment horizontal="left" wrapText="1"/>
      <protection locked="0"/>
    </xf>
    <xf numFmtId="0" fontId="5" fillId="0" borderId="0" xfId="1" applyFont="1" applyFill="1" applyAlignment="1" applyProtection="1">
      <alignment horizontal="centerContinuous" vertical="top"/>
      <protection locked="0"/>
    </xf>
    <xf numFmtId="0" fontId="18" fillId="0" borderId="0" xfId="1" applyFont="1" applyFill="1" applyAlignment="1" applyProtection="1">
      <protection locked="0"/>
    </xf>
    <xf numFmtId="0" fontId="3" fillId="3" borderId="1" xfId="1" applyFont="1" applyFill="1" applyBorder="1" applyAlignment="1" applyProtection="1">
      <alignment horizontal="left" vertical="center" wrapText="1"/>
      <protection locked="0"/>
    </xf>
    <xf numFmtId="0" fontId="11" fillId="0" borderId="1" xfId="1" applyFont="1" applyFill="1" applyBorder="1" applyAlignment="1" applyProtection="1">
      <alignment horizontal="center" vertical="center" wrapText="1"/>
      <protection locked="0"/>
    </xf>
    <xf numFmtId="0" fontId="2" fillId="0" borderId="1" xfId="1" applyFont="1" applyFill="1" applyBorder="1" applyAlignment="1" applyProtection="1">
      <alignment horizontal="left" vertical="center" wrapText="1"/>
      <protection locked="0"/>
    </xf>
    <xf numFmtId="0" fontId="11" fillId="0" borderId="1" xfId="1" applyFont="1" applyFill="1" applyBorder="1" applyAlignment="1" applyProtection="1">
      <alignment horizontal="left" vertical="center" wrapText="1"/>
      <protection locked="0"/>
    </xf>
    <xf numFmtId="0" fontId="8" fillId="0" borderId="0" xfId="0" applyFont="1" applyFill="1" applyAlignment="1" applyProtection="1">
      <alignment horizontal="center" vertical="center" wrapText="1"/>
    </xf>
    <xf numFmtId="0" fontId="14" fillId="0" borderId="3" xfId="0" applyFont="1" applyBorder="1" applyAlignment="1">
      <alignment vertical="center"/>
    </xf>
    <xf numFmtId="0" fontId="13" fillId="0" borderId="0" xfId="0" applyFont="1" applyFill="1"/>
    <xf numFmtId="0" fontId="13" fillId="0" borderId="3" xfId="0" applyFont="1" applyBorder="1" applyAlignment="1"/>
    <xf numFmtId="0" fontId="15" fillId="0" borderId="1" xfId="0" applyFont="1" applyBorder="1" applyAlignment="1">
      <alignment horizontal="center" wrapText="1"/>
    </xf>
    <xf numFmtId="0" fontId="15" fillId="0" borderId="1" xfId="0" applyFont="1" applyFill="1" applyBorder="1" applyAlignment="1">
      <alignment horizontal="center" wrapText="1"/>
    </xf>
    <xf numFmtId="0" fontId="7" fillId="0" borderId="0" xfId="0" applyFont="1" applyFill="1"/>
    <xf numFmtId="0" fontId="15" fillId="0" borderId="1" xfId="0" applyFont="1" applyFill="1" applyBorder="1" applyAlignment="1">
      <alignment horizontal="justify" vertical="top" wrapText="1"/>
    </xf>
    <xf numFmtId="2" fontId="14" fillId="0" borderId="1" xfId="0" applyNumberFormat="1" applyFont="1" applyFill="1" applyBorder="1"/>
    <xf numFmtId="0" fontId="14" fillId="0" borderId="1" xfId="0" applyFont="1" applyFill="1" applyBorder="1"/>
    <xf numFmtId="0" fontId="24" fillId="0" borderId="1" xfId="0" applyFont="1" applyFill="1" applyBorder="1" applyAlignment="1">
      <alignment horizontal="justify" vertical="top" wrapText="1"/>
    </xf>
    <xf numFmtId="0" fontId="12" fillId="0" borderId="1" xfId="0" applyFont="1" applyFill="1" applyBorder="1"/>
    <xf numFmtId="2" fontId="12" fillId="0" borderId="1" xfId="0" applyNumberFormat="1" applyFont="1" applyFill="1" applyBorder="1"/>
    <xf numFmtId="0" fontId="25" fillId="0" borderId="1" xfId="0" applyFont="1" applyFill="1" applyBorder="1" applyAlignment="1">
      <alignment horizontal="left" vertical="top" wrapText="1" indent="1"/>
    </xf>
    <xf numFmtId="164" fontId="14" fillId="0" borderId="1" xfId="0" applyNumberFormat="1" applyFont="1" applyFill="1" applyBorder="1"/>
    <xf numFmtId="0" fontId="14" fillId="0" borderId="4" xfId="0" applyFont="1" applyBorder="1" applyAlignment="1">
      <alignment vertical="center"/>
    </xf>
    <xf numFmtId="0" fontId="13" fillId="0" borderId="4" xfId="0" applyFont="1" applyBorder="1" applyAlignment="1"/>
    <xf numFmtId="0" fontId="26" fillId="0" borderId="1" xfId="0" applyFont="1" applyFill="1" applyBorder="1" applyAlignment="1">
      <alignment horizontal="justify" vertical="top" wrapText="1"/>
    </xf>
    <xf numFmtId="2" fontId="8" fillId="0" borderId="1" xfId="0" applyNumberFormat="1" applyFont="1" applyFill="1" applyBorder="1"/>
    <xf numFmtId="164" fontId="8" fillId="0" borderId="1" xfId="0" applyNumberFormat="1" applyFont="1" applyFill="1" applyBorder="1"/>
    <xf numFmtId="0" fontId="8" fillId="0" borderId="1" xfId="0" applyFont="1" applyFill="1" applyBorder="1"/>
    <xf numFmtId="164" fontId="12" fillId="0" borderId="1" xfId="0" applyNumberFormat="1" applyFont="1" applyFill="1" applyBorder="1"/>
    <xf numFmtId="0" fontId="24" fillId="0" borderId="0" xfId="0" applyFont="1" applyFill="1" applyProtection="1">
      <protection locked="0"/>
    </xf>
    <xf numFmtId="164" fontId="13" fillId="0" borderId="0" xfId="0" applyNumberFormat="1" applyFont="1" applyFill="1"/>
    <xf numFmtId="164" fontId="23" fillId="0" borderId="1" xfId="0" applyNumberFormat="1" applyFont="1" applyFill="1" applyBorder="1" applyAlignment="1">
      <alignment horizontal="right"/>
    </xf>
    <xf numFmtId="164" fontId="14" fillId="0" borderId="1" xfId="0" applyNumberFormat="1" applyFont="1" applyFill="1" applyBorder="1" applyAlignment="1">
      <alignment horizontal="right"/>
    </xf>
    <xf numFmtId="0" fontId="9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 applyProtection="1">
      <alignment horizontal="right" vertical="center" wrapText="1"/>
    </xf>
    <xf numFmtId="0" fontId="27" fillId="0" borderId="1" xfId="0" applyFont="1" applyFill="1" applyBorder="1" applyAlignment="1" applyProtection="1">
      <alignment horizontal="center" wrapText="1"/>
    </xf>
    <xf numFmtId="0" fontId="27" fillId="4" borderId="1" xfId="0" applyFont="1" applyFill="1" applyBorder="1" applyAlignment="1" applyProtection="1">
      <alignment horizontal="center" wrapText="1"/>
    </xf>
    <xf numFmtId="0" fontId="27" fillId="2" borderId="1" xfId="0" applyFont="1" applyFill="1" applyBorder="1" applyAlignment="1" applyProtection="1">
      <alignment horizontal="center" wrapText="1"/>
    </xf>
    <xf numFmtId="164" fontId="7" fillId="0" borderId="4" xfId="0" applyNumberFormat="1" applyFont="1" applyFill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</xf>
    <xf numFmtId="0" fontId="6" fillId="0" borderId="0" xfId="0" applyFont="1" applyAlignment="1">
      <alignment vertical="center" wrapText="1"/>
    </xf>
    <xf numFmtId="0" fontId="11" fillId="0" borderId="1" xfId="0" applyFont="1" applyFill="1" applyBorder="1" applyAlignment="1" applyProtection="1">
      <alignment vertical="center" wrapText="1"/>
    </xf>
    <xf numFmtId="49" fontId="0" fillId="0" borderId="0" xfId="4" applyNumberFormat="1" applyFont="1" applyFill="1" applyBorder="1" applyAlignment="1" applyProtection="1">
      <alignment vertical="top" wrapText="1"/>
    </xf>
    <xf numFmtId="0" fontId="11" fillId="4" borderId="1" xfId="0" applyFont="1" applyFill="1" applyBorder="1" applyAlignment="1" applyProtection="1">
      <alignment horizontal="left" vertical="center" wrapText="1"/>
    </xf>
    <xf numFmtId="165" fontId="19" fillId="4" borderId="1" xfId="0" applyNumberFormat="1" applyFont="1" applyFill="1" applyBorder="1"/>
    <xf numFmtId="165" fontId="19" fillId="0" borderId="1" xfId="0" applyNumberFormat="1" applyFont="1" applyBorder="1"/>
    <xf numFmtId="165" fontId="19" fillId="2" borderId="1" xfId="0" applyNumberFormat="1" applyFont="1" applyFill="1" applyBorder="1"/>
    <xf numFmtId="165" fontId="19" fillId="0" borderId="1" xfId="0" applyNumberFormat="1" applyFont="1" applyFill="1" applyBorder="1"/>
    <xf numFmtId="165" fontId="19" fillId="0" borderId="6" xfId="0" applyNumberFormat="1" applyFont="1" applyBorder="1"/>
    <xf numFmtId="0" fontId="4" fillId="0" borderId="1" xfId="0" applyFont="1" applyFill="1" applyBorder="1" applyAlignment="1" applyProtection="1">
      <alignment horizontal="left" vertical="center" wrapText="1"/>
    </xf>
    <xf numFmtId="0" fontId="2" fillId="0" borderId="1" xfId="0" applyFont="1" applyFill="1" applyBorder="1" applyAlignment="1" applyProtection="1">
      <alignment horizontal="left" vertical="center" wrapText="1" indent="2"/>
    </xf>
    <xf numFmtId="0" fontId="28" fillId="0" borderId="1" xfId="0" applyFont="1" applyFill="1" applyBorder="1" applyAlignment="1" applyProtection="1">
      <alignment horizontal="left" vertical="center" wrapText="1" indent="2"/>
    </xf>
    <xf numFmtId="0" fontId="2" fillId="0" borderId="1" xfId="0" applyFont="1" applyFill="1" applyBorder="1" applyAlignment="1" applyProtection="1">
      <alignment horizontal="left" vertical="center" wrapText="1" indent="1"/>
    </xf>
    <xf numFmtId="0" fontId="29" fillId="0" borderId="1" xfId="0" applyFont="1" applyFill="1" applyBorder="1" applyAlignment="1" applyProtection="1">
      <alignment horizontal="center" wrapText="1"/>
    </xf>
    <xf numFmtId="49" fontId="0" fillId="0" borderId="1" xfId="4" applyNumberFormat="1" applyFont="1" applyFill="1" applyBorder="1" applyAlignment="1" applyProtection="1">
      <alignment vertical="top" wrapText="1"/>
    </xf>
    <xf numFmtId="0" fontId="2" fillId="0" borderId="0" xfId="0" applyFont="1" applyFill="1" applyAlignment="1" applyProtection="1">
      <alignment horizontal="left" vertical="center" wrapText="1"/>
    </xf>
    <xf numFmtId="0" fontId="11" fillId="4" borderId="1" xfId="0" applyFont="1" applyFill="1" applyBorder="1" applyAlignment="1" applyProtection="1">
      <alignment horizontal="left" wrapText="1"/>
    </xf>
    <xf numFmtId="164" fontId="15" fillId="0" borderId="1" xfId="0" applyNumberFormat="1" applyFont="1" applyBorder="1" applyAlignment="1">
      <alignment horizontal="center" wrapText="1"/>
    </xf>
    <xf numFmtId="0" fontId="14" fillId="6" borderId="1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0" fontId="32" fillId="0" borderId="0" xfId="0" applyFont="1" applyAlignment="1">
      <alignment horizontal="left" vertical="center" wrapText="1" indent="3"/>
    </xf>
    <xf numFmtId="0" fontId="32" fillId="0" borderId="0" xfId="0" applyFont="1" applyAlignment="1">
      <alignment horizontal="left" vertical="center" wrapText="1" indent="2"/>
    </xf>
    <xf numFmtId="164" fontId="8" fillId="0" borderId="1" xfId="0" applyNumberFormat="1" applyFont="1" applyFill="1" applyBorder="1" applyAlignment="1">
      <alignment horizontal="right"/>
    </xf>
    <xf numFmtId="164" fontId="12" fillId="0" borderId="1" xfId="0" applyNumberFormat="1" applyFont="1" applyFill="1" applyBorder="1" applyAlignment="1">
      <alignment horizontal="right"/>
    </xf>
    <xf numFmtId="0" fontId="34" fillId="0" borderId="0" xfId="0" applyFont="1" applyAlignment="1">
      <alignment horizontal="left" vertical="center" wrapText="1" indent="2"/>
    </xf>
    <xf numFmtId="0" fontId="35" fillId="0" borderId="0" xfId="0" applyFont="1" applyAlignment="1">
      <alignment vertical="center" wrapText="1"/>
    </xf>
    <xf numFmtId="0" fontId="14" fillId="6" borderId="1" xfId="0" applyFont="1" applyFill="1" applyBorder="1" applyAlignment="1">
      <alignment horizontal="center" vertical="center" wrapText="1"/>
    </xf>
    <xf numFmtId="0" fontId="33" fillId="0" borderId="0" xfId="0" applyFont="1" applyAlignment="1">
      <alignment horizontal="right" vertical="center" wrapText="1"/>
    </xf>
    <xf numFmtId="0" fontId="24" fillId="0" borderId="1" xfId="0" applyFont="1" applyFill="1" applyBorder="1" applyAlignment="1">
      <alignment horizontal="left" wrapText="1"/>
    </xf>
    <xf numFmtId="0" fontId="24" fillId="0" borderId="1" xfId="0" applyFont="1" applyFill="1" applyBorder="1" applyAlignment="1">
      <alignment horizontal="center" wrapText="1"/>
    </xf>
    <xf numFmtId="0" fontId="25" fillId="0" borderId="1" xfId="0" applyFont="1" applyFill="1" applyBorder="1" applyAlignment="1">
      <alignment horizontal="left" wrapText="1"/>
    </xf>
    <xf numFmtId="0" fontId="14" fillId="6" borderId="1" xfId="0" applyFont="1" applyFill="1" applyBorder="1" applyAlignment="1">
      <alignment horizontal="center" wrapText="1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wrapText="1"/>
    </xf>
    <xf numFmtId="0" fontId="11" fillId="0" borderId="1" xfId="0" applyFont="1" applyFill="1" applyBorder="1" applyAlignment="1">
      <alignment horizontal="center" wrapText="1"/>
    </xf>
    <xf numFmtId="164" fontId="11" fillId="0" borderId="1" xfId="0" applyNumberFormat="1" applyFont="1" applyBorder="1" applyAlignment="1">
      <alignment horizontal="center" wrapText="1"/>
    </xf>
    <xf numFmtId="0" fontId="12" fillId="0" borderId="1" xfId="0" applyFont="1" applyFill="1" applyBorder="1" applyAlignment="1">
      <alignment horizontal="right"/>
    </xf>
    <xf numFmtId="0" fontId="36" fillId="0" borderId="1" xfId="0" applyFont="1" applyFill="1" applyBorder="1" applyAlignment="1">
      <alignment horizontal="right"/>
    </xf>
    <xf numFmtId="164" fontId="36" fillId="0" borderId="1" xfId="0" applyNumberFormat="1" applyFont="1" applyFill="1" applyBorder="1" applyAlignment="1">
      <alignment horizontal="right"/>
    </xf>
    <xf numFmtId="0" fontId="36" fillId="0" borderId="1" xfId="0" applyFont="1" applyFill="1" applyBorder="1"/>
    <xf numFmtId="164" fontId="36" fillId="0" borderId="1" xfId="0" applyNumberFormat="1" applyFont="1" applyFill="1" applyBorder="1"/>
    <xf numFmtId="2" fontId="36" fillId="0" borderId="1" xfId="0" applyNumberFormat="1" applyFont="1" applyFill="1" applyBorder="1"/>
    <xf numFmtId="0" fontId="33" fillId="0" borderId="0" xfId="0" applyFont="1" applyAlignment="1">
      <alignment vertical="center" wrapText="1"/>
    </xf>
    <xf numFmtId="0" fontId="15" fillId="0" borderId="1" xfId="0" applyFont="1" applyFill="1" applyBorder="1" applyAlignment="1">
      <alignment horizontal="justify" wrapText="1"/>
    </xf>
    <xf numFmtId="0" fontId="24" fillId="0" borderId="1" xfId="0" applyFont="1" applyFill="1" applyBorder="1" applyAlignment="1">
      <alignment horizontal="justify" wrapText="1"/>
    </xf>
    <xf numFmtId="0" fontId="14" fillId="0" borderId="1" xfId="0" applyFont="1" applyFill="1" applyBorder="1" applyAlignment="1">
      <alignment horizontal="right"/>
    </xf>
    <xf numFmtId="0" fontId="23" fillId="0" borderId="1" xfId="0" applyFont="1" applyFill="1" applyBorder="1" applyAlignment="1">
      <alignment horizontal="right"/>
    </xf>
    <xf numFmtId="2" fontId="14" fillId="0" borderId="1" xfId="0" applyNumberFormat="1" applyFont="1" applyFill="1" applyBorder="1" applyAlignment="1">
      <alignment horizontal="center" wrapText="1"/>
    </xf>
    <xf numFmtId="0" fontId="2" fillId="0" borderId="0" xfId="0" applyFont="1" applyFill="1" applyAlignment="1" applyProtection="1">
      <alignment horizontal="left" vertical="center" wrapText="1"/>
    </xf>
    <xf numFmtId="0" fontId="20" fillId="0" borderId="0" xfId="1" applyFont="1" applyFill="1" applyBorder="1" applyAlignment="1" applyProtection="1">
      <alignment horizontal="center" vertical="top"/>
    </xf>
    <xf numFmtId="0" fontId="6" fillId="0" borderId="0" xfId="1" applyFont="1" applyFill="1" applyAlignment="1" applyProtection="1">
      <alignment horizontal="left" wrapText="1"/>
      <protection locked="0"/>
    </xf>
    <xf numFmtId="0" fontId="38" fillId="0" borderId="0" xfId="1" applyFont="1" applyFill="1" applyAlignment="1" applyProtection="1">
      <alignment horizontal="center" vertical="top" wrapText="1"/>
      <protection locked="0"/>
    </xf>
    <xf numFmtId="0" fontId="31" fillId="0" borderId="0" xfId="1" applyFont="1" applyFill="1" applyAlignment="1" applyProtection="1">
      <alignment horizontal="center" vertical="top" wrapText="1"/>
      <protection locked="0"/>
    </xf>
    <xf numFmtId="0" fontId="33" fillId="0" borderId="0" xfId="0" applyFont="1"/>
    <xf numFmtId="164" fontId="11" fillId="0" borderId="1" xfId="0" applyNumberFormat="1" applyFont="1" applyFill="1" applyBorder="1" applyAlignment="1">
      <alignment horizontal="center" wrapText="1"/>
    </xf>
    <xf numFmtId="0" fontId="26" fillId="0" borderId="1" xfId="0" applyFont="1" applyFill="1" applyBorder="1" applyAlignment="1">
      <alignment horizontal="justify" wrapText="1"/>
    </xf>
    <xf numFmtId="0" fontId="28" fillId="7" borderId="1" xfId="0" applyFont="1" applyFill="1" applyBorder="1" applyAlignment="1" applyProtection="1">
      <alignment horizontal="left" vertical="center" wrapText="1" indent="2"/>
    </xf>
    <xf numFmtId="0" fontId="27" fillId="7" borderId="1" xfId="0" applyFont="1" applyFill="1" applyBorder="1" applyAlignment="1" applyProtection="1">
      <alignment horizontal="center" wrapText="1"/>
    </xf>
    <xf numFmtId="165" fontId="19" fillId="7" borderId="1" xfId="0" applyNumberFormat="1" applyFont="1" applyFill="1" applyBorder="1"/>
    <xf numFmtId="165" fontId="39" fillId="7" borderId="1" xfId="0" applyNumberFormat="1" applyFont="1" applyFill="1" applyBorder="1"/>
    <xf numFmtId="0" fontId="2" fillId="7" borderId="1" xfId="0" applyFont="1" applyFill="1" applyBorder="1" applyAlignment="1" applyProtection="1">
      <alignment horizontal="left" vertical="center" wrapText="1" indent="2"/>
    </xf>
    <xf numFmtId="2" fontId="9" fillId="0" borderId="1" xfId="0" applyNumberFormat="1" applyFont="1" applyBorder="1" applyAlignment="1">
      <alignment vertical="center" wrapText="1"/>
    </xf>
    <xf numFmtId="165" fontId="40" fillId="0" borderId="1" xfId="0" applyNumberFormat="1" applyFont="1" applyFill="1" applyBorder="1"/>
    <xf numFmtId="0" fontId="41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top" wrapText="1"/>
    </xf>
    <xf numFmtId="9" fontId="42" fillId="0" borderId="1" xfId="2" applyFont="1" applyFill="1" applyBorder="1" applyAlignment="1" applyProtection="1">
      <alignment horizontal="left" vertical="center" wrapText="1"/>
      <protection locked="0"/>
    </xf>
    <xf numFmtId="0" fontId="6" fillId="0" borderId="0" xfId="0" applyFont="1" applyAlignment="1">
      <alignment vertical="center" wrapText="1"/>
    </xf>
    <xf numFmtId="0" fontId="2" fillId="0" borderId="1" xfId="1" applyFont="1" applyFill="1" applyBorder="1" applyAlignment="1" applyProtection="1">
      <alignment horizontal="left" wrapText="1"/>
      <protection locked="0"/>
    </xf>
    <xf numFmtId="0" fontId="31" fillId="0" borderId="0" xfId="0" applyFont="1" applyFill="1" applyAlignment="1" applyProtection="1">
      <alignment horizontal="center" vertical="center" wrapText="1"/>
    </xf>
    <xf numFmtId="0" fontId="37" fillId="0" borderId="0" xfId="0" applyFont="1" applyBorder="1" applyAlignment="1">
      <alignment horizontal="center" vertical="center" wrapText="1"/>
    </xf>
    <xf numFmtId="0" fontId="3" fillId="0" borderId="0" xfId="0" applyFont="1" applyFill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0" fillId="5" borderId="2" xfId="0" applyFont="1" applyFill="1" applyBorder="1" applyAlignment="1" applyProtection="1">
      <alignment horizontal="center" vertical="center" wrapText="1"/>
    </xf>
    <xf numFmtId="0" fontId="10" fillId="5" borderId="7" xfId="0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left" vertical="center" wrapText="1"/>
      <protection locked="0"/>
    </xf>
    <xf numFmtId="0" fontId="6" fillId="0" borderId="0" xfId="0" applyFont="1" applyAlignment="1">
      <alignment vertical="center" wrapText="1"/>
    </xf>
    <xf numFmtId="0" fontId="3" fillId="0" borderId="5" xfId="0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</xf>
    <xf numFmtId="0" fontId="15" fillId="6" borderId="8" xfId="0" applyFont="1" applyFill="1" applyBorder="1" applyAlignment="1">
      <alignment horizontal="center" wrapText="1"/>
    </xf>
    <xf numFmtId="0" fontId="15" fillId="6" borderId="4" xfId="0" applyFont="1" applyFill="1" applyBorder="1" applyAlignment="1">
      <alignment horizontal="center" wrapText="1"/>
    </xf>
    <xf numFmtId="0" fontId="15" fillId="6" borderId="9" xfId="0" applyFont="1" applyFill="1" applyBorder="1" applyAlignment="1">
      <alignment horizontal="center" wrapText="1"/>
    </xf>
    <xf numFmtId="0" fontId="15" fillId="0" borderId="10" xfId="0" applyFont="1" applyBorder="1" applyAlignment="1">
      <alignment horizontal="center" wrapText="1"/>
    </xf>
    <xf numFmtId="0" fontId="15" fillId="0" borderId="5" xfId="0" applyFont="1" applyBorder="1" applyAlignment="1">
      <alignment horizontal="center" wrapText="1"/>
    </xf>
    <xf numFmtId="0" fontId="15" fillId="0" borderId="11" xfId="0" applyFont="1" applyBorder="1" applyAlignment="1">
      <alignment horizontal="center" wrapText="1"/>
    </xf>
    <xf numFmtId="0" fontId="16" fillId="0" borderId="8" xfId="0" applyFont="1" applyFill="1" applyBorder="1" applyAlignment="1">
      <alignment horizontal="center" wrapText="1"/>
    </xf>
    <xf numFmtId="0" fontId="16" fillId="0" borderId="4" xfId="0" applyFont="1" applyFill="1" applyBorder="1" applyAlignment="1">
      <alignment horizontal="center" wrapText="1"/>
    </xf>
    <xf numFmtId="0" fontId="16" fillId="0" borderId="9" xfId="0" applyFont="1" applyFill="1" applyBorder="1" applyAlignment="1">
      <alignment horizontal="center" wrapText="1"/>
    </xf>
  </cellXfs>
  <cellStyles count="5">
    <cellStyle name="Normal" xfId="4"/>
    <cellStyle name="Обычный" xfId="0" builtinId="0"/>
    <cellStyle name="Обычный 2" xfId="1"/>
    <cellStyle name="Обычный 5" xfId="3"/>
    <cellStyle name="Процент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0"/>
  <sheetViews>
    <sheetView tabSelected="1" zoomScaleNormal="100" zoomScaleSheetLayoutView="100" workbookViewId="0">
      <pane xSplit="2" ySplit="6" topLeftCell="C7" activePane="bottomRight" state="frozen"/>
      <selection pane="topRight" activeCell="C1" sqref="C1"/>
      <selection pane="bottomLeft" activeCell="A9" sqref="A9"/>
      <selection pane="bottomRight" activeCell="I1" sqref="I1"/>
    </sheetView>
  </sheetViews>
  <sheetFormatPr defaultColWidth="9.140625" defaultRowHeight="12.75" x14ac:dyDescent="0.25"/>
  <cols>
    <col min="1" max="1" width="68.42578125" style="3" customWidth="1"/>
    <col min="2" max="2" width="9.7109375" style="3" customWidth="1"/>
    <col min="3" max="8" width="13.28515625" style="3" customWidth="1"/>
    <col min="9" max="9" width="53" style="3" customWidth="1"/>
    <col min="10" max="16384" width="9.140625" style="3"/>
  </cols>
  <sheetData>
    <row r="1" spans="1:13" ht="33" customHeight="1" x14ac:dyDescent="0.25">
      <c r="A1" s="133" t="s">
        <v>97</v>
      </c>
      <c r="B1" s="133"/>
      <c r="C1" s="133"/>
      <c r="D1" s="133"/>
      <c r="E1" s="133"/>
      <c r="F1" s="133"/>
      <c r="G1" s="133"/>
      <c r="H1" s="133"/>
      <c r="I1" s="131" t="s">
        <v>131</v>
      </c>
    </row>
    <row r="2" spans="1:13" ht="15" customHeight="1" x14ac:dyDescent="0.25">
      <c r="A2" s="133" t="s">
        <v>90</v>
      </c>
      <c r="B2" s="133"/>
      <c r="C2" s="133"/>
      <c r="D2" s="133"/>
      <c r="E2" s="133"/>
      <c r="F2" s="133"/>
      <c r="G2" s="133"/>
      <c r="H2" s="133"/>
    </row>
    <row r="3" spans="1:13" ht="18.75" customHeight="1" x14ac:dyDescent="0.25">
      <c r="A3" s="134" t="s">
        <v>98</v>
      </c>
      <c r="B3" s="134"/>
      <c r="C3" s="134"/>
      <c r="D3" s="134"/>
      <c r="E3" s="134"/>
      <c r="F3" s="134"/>
      <c r="G3" s="134"/>
      <c r="H3" s="134"/>
    </row>
    <row r="4" spans="1:13" ht="16.5" customHeight="1" x14ac:dyDescent="0.25">
      <c r="A4" s="135" t="s">
        <v>0</v>
      </c>
      <c r="B4" s="135"/>
      <c r="C4" s="135"/>
      <c r="D4" s="135"/>
      <c r="E4" s="135"/>
      <c r="F4" s="135"/>
      <c r="G4" s="135"/>
      <c r="H4" s="135"/>
      <c r="J4" s="141" t="s">
        <v>91</v>
      </c>
      <c r="K4" s="141"/>
      <c r="L4" s="141"/>
      <c r="M4" s="141"/>
    </row>
    <row r="5" spans="1:13" x14ac:dyDescent="0.25">
      <c r="A5" s="144" t="s">
        <v>1</v>
      </c>
      <c r="B5" s="144" t="s">
        <v>41</v>
      </c>
      <c r="C5" s="139" t="s">
        <v>2</v>
      </c>
      <c r="D5" s="140"/>
      <c r="E5" s="61" t="s">
        <v>3</v>
      </c>
      <c r="F5" s="137" t="s">
        <v>4</v>
      </c>
      <c r="G5" s="138"/>
      <c r="H5" s="138"/>
      <c r="I5" s="142" t="s">
        <v>39</v>
      </c>
      <c r="J5" s="61" t="s">
        <v>42</v>
      </c>
      <c r="K5" s="61" t="s">
        <v>43</v>
      </c>
      <c r="L5" s="61" t="s">
        <v>42</v>
      </c>
      <c r="M5" s="61" t="s">
        <v>43</v>
      </c>
    </row>
    <row r="6" spans="1:13" x14ac:dyDescent="0.25">
      <c r="A6" s="145"/>
      <c r="B6" s="145"/>
      <c r="C6" s="61" t="s">
        <v>42</v>
      </c>
      <c r="D6" s="61" t="s">
        <v>43</v>
      </c>
      <c r="E6" s="61" t="s">
        <v>44</v>
      </c>
      <c r="F6" s="61" t="s">
        <v>80</v>
      </c>
      <c r="G6" s="61" t="s">
        <v>89</v>
      </c>
      <c r="H6" s="61" t="s">
        <v>96</v>
      </c>
      <c r="I6" s="143"/>
      <c r="J6" s="60" t="s">
        <v>25</v>
      </c>
      <c r="K6" s="54" t="s">
        <v>25</v>
      </c>
      <c r="L6" s="54" t="s">
        <v>26</v>
      </c>
      <c r="M6" s="54" t="s">
        <v>26</v>
      </c>
    </row>
    <row r="7" spans="1:13" ht="28.5" x14ac:dyDescent="0.25">
      <c r="A7" s="65" t="s">
        <v>62</v>
      </c>
      <c r="B7" s="57" t="s">
        <v>5</v>
      </c>
      <c r="C7" s="66">
        <f>C9+C52</f>
        <v>2684.2000000000003</v>
      </c>
      <c r="D7" s="66">
        <f t="shared" ref="D7:H7" si="0">D9+D52</f>
        <v>570.83300000000008</v>
      </c>
      <c r="E7" s="66">
        <f t="shared" si="0"/>
        <v>594.80200000000002</v>
      </c>
      <c r="F7" s="66">
        <f t="shared" si="0"/>
        <v>623.29750000000001</v>
      </c>
      <c r="G7" s="66">
        <f t="shared" si="0"/>
        <v>656.30829999999992</v>
      </c>
      <c r="H7" s="66">
        <f t="shared" si="0"/>
        <v>693.63139999999999</v>
      </c>
      <c r="I7" s="2"/>
      <c r="J7" s="6"/>
      <c r="K7" s="7"/>
      <c r="L7" s="7"/>
      <c r="M7" s="7"/>
    </row>
    <row r="8" spans="1:13" ht="15" x14ac:dyDescent="0.25">
      <c r="A8" s="71" t="s">
        <v>32</v>
      </c>
      <c r="B8" s="56" t="s">
        <v>53</v>
      </c>
      <c r="C8" s="67"/>
      <c r="D8" s="69">
        <f>D7/C7*100</f>
        <v>21.266410848669995</v>
      </c>
      <c r="E8" s="69">
        <f t="shared" ref="E8" si="1">E7/D7*100</f>
        <v>104.19895135705188</v>
      </c>
      <c r="F8" s="69">
        <f t="shared" ref="F8" si="2">F7/E7*100</f>
        <v>104.79075389793577</v>
      </c>
      <c r="G8" s="69">
        <f t="shared" ref="G8" si="3">G7/F7*100</f>
        <v>105.29615472547218</v>
      </c>
      <c r="H8" s="69">
        <f t="shared" ref="H8" si="4">H7/G7*100</f>
        <v>105.68682431716925</v>
      </c>
      <c r="I8" s="2"/>
      <c r="J8" s="6"/>
      <c r="K8" s="7"/>
      <c r="L8" s="7"/>
      <c r="M8" s="7"/>
    </row>
    <row r="9" spans="1:13" s="9" customFormat="1" ht="28.5" customHeight="1" x14ac:dyDescent="0.25">
      <c r="A9" s="78" t="s">
        <v>61</v>
      </c>
      <c r="B9" s="57" t="s">
        <v>5</v>
      </c>
      <c r="C9" s="66">
        <f>C13+C25+C27+C29+C49</f>
        <v>2198.6000000000004</v>
      </c>
      <c r="D9" s="66">
        <f t="shared" ref="D9:H9" si="5">D13+D25+D27+D29+D49</f>
        <v>2.133</v>
      </c>
      <c r="E9" s="66">
        <f t="shared" si="5"/>
        <v>2.302</v>
      </c>
      <c r="F9" s="66">
        <f t="shared" si="5"/>
        <v>2.3975000000000004</v>
      </c>
      <c r="G9" s="66">
        <f t="shared" si="5"/>
        <v>2.5083000000000002</v>
      </c>
      <c r="H9" s="66">
        <f t="shared" si="5"/>
        <v>2.6313999999999997</v>
      </c>
      <c r="J9" s="10">
        <v>2198.636</v>
      </c>
      <c r="K9" s="7">
        <v>2.133</v>
      </c>
      <c r="L9" s="126">
        <f>J9-C9</f>
        <v>3.599999999960346E-2</v>
      </c>
      <c r="M9" s="126">
        <f>K9-D9</f>
        <v>0</v>
      </c>
    </row>
    <row r="10" spans="1:13" s="9" customFormat="1" ht="15" x14ac:dyDescent="0.25">
      <c r="A10" s="71" t="s">
        <v>32</v>
      </c>
      <c r="B10" s="56" t="s">
        <v>53</v>
      </c>
      <c r="C10" s="67"/>
      <c r="D10" s="69">
        <f>D9/C9*100</f>
        <v>9.7016283089238597E-2</v>
      </c>
      <c r="E10" s="69">
        <f t="shared" ref="E10" si="6">E9/D9*100</f>
        <v>107.92311298640413</v>
      </c>
      <c r="F10" s="69">
        <f t="shared" ref="F10" si="7">F9/E9*100</f>
        <v>104.14856646394442</v>
      </c>
      <c r="G10" s="69">
        <f t="shared" ref="G10" si="8">G9/F9*100</f>
        <v>104.62148070907193</v>
      </c>
      <c r="H10" s="69">
        <f t="shared" ref="H10" si="9">H9/G9*100</f>
        <v>104.90770641470317</v>
      </c>
      <c r="J10" s="10"/>
      <c r="K10" s="7"/>
      <c r="L10" s="126"/>
      <c r="M10" s="126"/>
    </row>
    <row r="11" spans="1:13" s="11" customFormat="1" ht="15" x14ac:dyDescent="0.25">
      <c r="A11" s="55" t="s">
        <v>6</v>
      </c>
      <c r="B11" s="58" t="s">
        <v>7</v>
      </c>
      <c r="C11" s="68">
        <f>C9/C7*100</f>
        <v>81.908948662543779</v>
      </c>
      <c r="D11" s="68">
        <f t="shared" ref="D11:H11" si="10">D9/D7*100</f>
        <v>0.37366445177486229</v>
      </c>
      <c r="E11" s="68">
        <f t="shared" si="10"/>
        <v>0.38701954600018157</v>
      </c>
      <c r="F11" s="68">
        <f t="shared" si="10"/>
        <v>0.38464778055422977</v>
      </c>
      <c r="G11" s="68">
        <f t="shared" si="10"/>
        <v>0.38218319043047311</v>
      </c>
      <c r="H11" s="68">
        <f t="shared" si="10"/>
        <v>0.37936575535651929</v>
      </c>
      <c r="J11" s="7"/>
      <c r="K11" s="7"/>
      <c r="L11" s="126"/>
      <c r="M11" s="126"/>
    </row>
    <row r="12" spans="1:13" ht="15" x14ac:dyDescent="0.25">
      <c r="A12" s="5" t="s">
        <v>8</v>
      </c>
      <c r="B12" s="56"/>
      <c r="C12" s="67"/>
      <c r="D12" s="67"/>
      <c r="E12" s="67"/>
      <c r="F12" s="67"/>
      <c r="G12" s="67"/>
      <c r="H12" s="67"/>
      <c r="J12" s="6"/>
      <c r="K12" s="7"/>
      <c r="L12" s="126"/>
      <c r="M12" s="126"/>
    </row>
    <row r="13" spans="1:13" ht="15" x14ac:dyDescent="0.25">
      <c r="A13" s="4" t="s">
        <v>55</v>
      </c>
      <c r="B13" s="56"/>
      <c r="C13" s="69">
        <f>C15+C17+C19+C21+C23</f>
        <v>1.8</v>
      </c>
      <c r="D13" s="69">
        <f t="shared" ref="D13:H13" si="11">D15+D17+D19+D21+D23</f>
        <v>0</v>
      </c>
      <c r="E13" s="69">
        <f t="shared" si="11"/>
        <v>0</v>
      </c>
      <c r="F13" s="69">
        <f t="shared" si="11"/>
        <v>0</v>
      </c>
      <c r="G13" s="69">
        <f t="shared" si="11"/>
        <v>0</v>
      </c>
      <c r="H13" s="69">
        <f t="shared" si="11"/>
        <v>0</v>
      </c>
      <c r="J13" s="6">
        <v>1.776</v>
      </c>
      <c r="K13" s="7">
        <v>0</v>
      </c>
      <c r="L13" s="126">
        <f>J13-C13</f>
        <v>-2.4000000000000021E-2</v>
      </c>
      <c r="M13" s="126">
        <f>K13-D13</f>
        <v>0</v>
      </c>
    </row>
    <row r="14" spans="1:13" ht="15" x14ac:dyDescent="0.25">
      <c r="A14" s="71" t="s">
        <v>32</v>
      </c>
      <c r="B14" s="56" t="s">
        <v>53</v>
      </c>
      <c r="C14" s="69">
        <v>45.5</v>
      </c>
      <c r="D14" s="69">
        <f>D13/C13*100</f>
        <v>0</v>
      </c>
      <c r="E14" s="69" t="e">
        <f t="shared" ref="E14:H14" si="12">E13/D13*100</f>
        <v>#DIV/0!</v>
      </c>
      <c r="F14" s="69" t="e">
        <f t="shared" si="12"/>
        <v>#DIV/0!</v>
      </c>
      <c r="G14" s="69" t="e">
        <f t="shared" si="12"/>
        <v>#DIV/0!</v>
      </c>
      <c r="H14" s="69" t="e">
        <f t="shared" si="12"/>
        <v>#DIV/0!</v>
      </c>
      <c r="J14" s="6"/>
      <c r="K14" s="7"/>
      <c r="L14" s="126"/>
      <c r="M14" s="126"/>
    </row>
    <row r="15" spans="1:13" s="9" customFormat="1" ht="27" customHeight="1" x14ac:dyDescent="0.25">
      <c r="A15" s="74" t="s">
        <v>33</v>
      </c>
      <c r="B15" s="56" t="s">
        <v>5</v>
      </c>
      <c r="C15" s="69"/>
      <c r="D15" s="69"/>
      <c r="E15" s="69"/>
      <c r="F15" s="69"/>
      <c r="G15" s="69"/>
      <c r="H15" s="69"/>
      <c r="I15" s="64"/>
      <c r="J15" s="76">
        <v>0</v>
      </c>
      <c r="K15" s="7">
        <v>0</v>
      </c>
      <c r="L15" s="126">
        <f>J15-C15</f>
        <v>0</v>
      </c>
      <c r="M15" s="126">
        <f>K15-D15</f>
        <v>0</v>
      </c>
    </row>
    <row r="16" spans="1:13" s="9" customFormat="1" ht="15" x14ac:dyDescent="0.25">
      <c r="A16" s="71" t="s">
        <v>32</v>
      </c>
      <c r="B16" s="75" t="s">
        <v>53</v>
      </c>
      <c r="C16" s="69"/>
      <c r="D16" s="69" t="e">
        <f>D15/C15*100</f>
        <v>#DIV/0!</v>
      </c>
      <c r="E16" s="69" t="e">
        <f t="shared" ref="E16" si="13">E15/D15*100</f>
        <v>#DIV/0!</v>
      </c>
      <c r="F16" s="69" t="e">
        <f t="shared" ref="F16" si="14">F15/E15*100</f>
        <v>#DIV/0!</v>
      </c>
      <c r="G16" s="69" t="e">
        <f t="shared" ref="G16" si="15">G15/F15*100</f>
        <v>#DIV/0!</v>
      </c>
      <c r="H16" s="69" t="e">
        <f t="shared" ref="H16" si="16">H15/G15*100</f>
        <v>#DIV/0!</v>
      </c>
      <c r="J16" s="10"/>
      <c r="K16" s="7"/>
      <c r="L16" s="126"/>
      <c r="M16" s="126"/>
    </row>
    <row r="17" spans="1:13" s="9" customFormat="1" ht="17.25" customHeight="1" x14ac:dyDescent="0.25">
      <c r="A17" s="74" t="s">
        <v>34</v>
      </c>
      <c r="B17" s="56" t="s">
        <v>5</v>
      </c>
      <c r="C17" s="69"/>
      <c r="D17" s="69"/>
      <c r="E17" s="69"/>
      <c r="F17" s="69"/>
      <c r="G17" s="69"/>
      <c r="H17" s="69"/>
      <c r="J17" s="10"/>
      <c r="K17" s="7">
        <v>0</v>
      </c>
      <c r="L17" s="126">
        <f>J17-C17</f>
        <v>0</v>
      </c>
      <c r="M17" s="126">
        <f>K17-D17</f>
        <v>0</v>
      </c>
    </row>
    <row r="18" spans="1:13" s="9" customFormat="1" ht="15" x14ac:dyDescent="0.25">
      <c r="A18" s="71" t="s">
        <v>32</v>
      </c>
      <c r="B18" s="75" t="s">
        <v>53</v>
      </c>
      <c r="C18" s="69"/>
      <c r="D18" s="69" t="e">
        <f>D17/C17*100</f>
        <v>#DIV/0!</v>
      </c>
      <c r="E18" s="69" t="e">
        <f t="shared" ref="E18" si="17">E17/D17*100</f>
        <v>#DIV/0!</v>
      </c>
      <c r="F18" s="69" t="e">
        <f t="shared" ref="F18" si="18">F17/E17*100</f>
        <v>#DIV/0!</v>
      </c>
      <c r="G18" s="69" t="e">
        <f t="shared" ref="G18" si="19">G17/F17*100</f>
        <v>#DIV/0!</v>
      </c>
      <c r="H18" s="69" t="e">
        <f t="shared" ref="H18" si="20">H17/G17*100</f>
        <v>#DIV/0!</v>
      </c>
      <c r="J18" s="10"/>
      <c r="K18" s="7"/>
      <c r="L18" s="126"/>
      <c r="M18" s="126"/>
    </row>
    <row r="19" spans="1:13" s="9" customFormat="1" ht="57.75" customHeight="1" x14ac:dyDescent="0.25">
      <c r="A19" s="74" t="s">
        <v>35</v>
      </c>
      <c r="B19" s="56" t="s">
        <v>5</v>
      </c>
      <c r="C19" s="69">
        <v>1.8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9" t="s">
        <v>100</v>
      </c>
      <c r="J19" s="10">
        <v>1.776</v>
      </c>
      <c r="K19" s="7">
        <v>0</v>
      </c>
      <c r="L19" s="126">
        <f>J19-C19</f>
        <v>-2.4000000000000021E-2</v>
      </c>
      <c r="M19" s="126">
        <f>K19-D19</f>
        <v>0</v>
      </c>
    </row>
    <row r="20" spans="1:13" s="9" customFormat="1" ht="15" x14ac:dyDescent="0.25">
      <c r="A20" s="71" t="s">
        <v>32</v>
      </c>
      <c r="B20" s="75" t="s">
        <v>53</v>
      </c>
      <c r="C20" s="69">
        <v>136.6</v>
      </c>
      <c r="D20" s="69">
        <f>D19/C19*100</f>
        <v>0</v>
      </c>
      <c r="E20" s="69" t="e">
        <f t="shared" ref="E20" si="21">E19/D19*100</f>
        <v>#DIV/0!</v>
      </c>
      <c r="F20" s="69" t="e">
        <f t="shared" ref="F20" si="22">F19/E19*100</f>
        <v>#DIV/0!</v>
      </c>
      <c r="G20" s="69" t="e">
        <f t="shared" ref="G20" si="23">G19/F19*100</f>
        <v>#DIV/0!</v>
      </c>
      <c r="H20" s="69" t="e">
        <f t="shared" ref="H20" si="24">H19/G19*100</f>
        <v>#DIV/0!</v>
      </c>
      <c r="J20" s="10"/>
      <c r="K20" s="7"/>
      <c r="L20" s="126"/>
      <c r="M20" s="126"/>
    </row>
    <row r="21" spans="1:13" s="9" customFormat="1" ht="25.5" x14ac:dyDescent="0.25">
      <c r="A21" s="74" t="s">
        <v>36</v>
      </c>
      <c r="B21" s="56" t="s">
        <v>5</v>
      </c>
      <c r="C21" s="69"/>
      <c r="D21" s="69"/>
      <c r="E21" s="69"/>
      <c r="F21" s="69"/>
      <c r="G21" s="69"/>
      <c r="H21" s="69"/>
      <c r="J21" s="10"/>
      <c r="K21" s="7">
        <v>0</v>
      </c>
      <c r="L21" s="126">
        <f>J21-C21</f>
        <v>0</v>
      </c>
      <c r="M21" s="126">
        <f>K21-D21</f>
        <v>0</v>
      </c>
    </row>
    <row r="22" spans="1:13" s="9" customFormat="1" ht="15" x14ac:dyDescent="0.25">
      <c r="A22" s="71" t="s">
        <v>32</v>
      </c>
      <c r="B22" s="75" t="s">
        <v>53</v>
      </c>
      <c r="C22" s="69"/>
      <c r="D22" s="69" t="e">
        <f>D21/C21*100</f>
        <v>#DIV/0!</v>
      </c>
      <c r="E22" s="69" t="e">
        <f t="shared" ref="E22" si="25">E21/D21*100</f>
        <v>#DIV/0!</v>
      </c>
      <c r="F22" s="69" t="e">
        <f t="shared" ref="F22" si="26">F21/E21*100</f>
        <v>#DIV/0!</v>
      </c>
      <c r="G22" s="69" t="e">
        <f t="shared" ref="G22" si="27">G21/F21*100</f>
        <v>#DIV/0!</v>
      </c>
      <c r="H22" s="69" t="e">
        <f t="shared" ref="H22" si="28">H21/G21*100</f>
        <v>#DIV/0!</v>
      </c>
      <c r="J22" s="10"/>
      <c r="K22" s="7"/>
      <c r="L22" s="126"/>
      <c r="M22" s="126"/>
    </row>
    <row r="23" spans="1:13" s="9" customFormat="1" ht="15" x14ac:dyDescent="0.25">
      <c r="A23" s="74" t="s">
        <v>54</v>
      </c>
      <c r="B23" s="56" t="s">
        <v>5</v>
      </c>
      <c r="C23" s="69"/>
      <c r="D23" s="69"/>
      <c r="E23" s="69"/>
      <c r="F23" s="69"/>
      <c r="G23" s="69"/>
      <c r="H23" s="69"/>
      <c r="J23" s="10">
        <v>0</v>
      </c>
      <c r="K23" s="7">
        <v>0</v>
      </c>
      <c r="L23" s="126">
        <f>J23-C23</f>
        <v>0</v>
      </c>
      <c r="M23" s="126">
        <f>K23-D23</f>
        <v>0</v>
      </c>
    </row>
    <row r="24" spans="1:13" s="9" customFormat="1" ht="15" x14ac:dyDescent="0.25">
      <c r="A24" s="71" t="s">
        <v>32</v>
      </c>
      <c r="B24" s="56" t="s">
        <v>53</v>
      </c>
      <c r="C24" s="69"/>
      <c r="D24" s="69" t="e">
        <f>D23/C23*100</f>
        <v>#DIV/0!</v>
      </c>
      <c r="E24" s="69" t="e">
        <f t="shared" ref="E24" si="29">E23/D23*100</f>
        <v>#DIV/0!</v>
      </c>
      <c r="F24" s="69" t="e">
        <f t="shared" ref="F24" si="30">F23/E23*100</f>
        <v>#DIV/0!</v>
      </c>
      <c r="G24" s="69" t="e">
        <f t="shared" ref="G24" si="31">G23/F23*100</f>
        <v>#DIV/0!</v>
      </c>
      <c r="H24" s="69" t="e">
        <f t="shared" ref="H24" si="32">H23/G23*100</f>
        <v>#DIV/0!</v>
      </c>
      <c r="J24" s="10"/>
      <c r="K24" s="7"/>
      <c r="L24" s="126"/>
      <c r="M24" s="126"/>
    </row>
    <row r="25" spans="1:13" s="9" customFormat="1" ht="15" x14ac:dyDescent="0.25">
      <c r="A25" s="4" t="s">
        <v>37</v>
      </c>
      <c r="B25" s="56" t="s">
        <v>5</v>
      </c>
      <c r="C25" s="69"/>
      <c r="D25" s="69"/>
      <c r="E25" s="69"/>
      <c r="F25" s="69"/>
      <c r="G25" s="69"/>
      <c r="H25" s="69"/>
      <c r="J25" s="10"/>
      <c r="K25" s="7">
        <v>0</v>
      </c>
      <c r="L25" s="126">
        <f>J25-C25</f>
        <v>0</v>
      </c>
      <c r="M25" s="126">
        <f>K25-D25</f>
        <v>0</v>
      </c>
    </row>
    <row r="26" spans="1:13" s="9" customFormat="1" ht="15" x14ac:dyDescent="0.25">
      <c r="A26" s="71" t="s">
        <v>32</v>
      </c>
      <c r="B26" s="56" t="s">
        <v>53</v>
      </c>
      <c r="C26" s="69"/>
      <c r="D26" s="69" t="e">
        <f>D25/C25*100</f>
        <v>#DIV/0!</v>
      </c>
      <c r="E26" s="69" t="e">
        <f t="shared" ref="E26" si="33">E25/D25*100</f>
        <v>#DIV/0!</v>
      </c>
      <c r="F26" s="69" t="e">
        <f t="shared" ref="F26" si="34">F25/E25*100</f>
        <v>#DIV/0!</v>
      </c>
      <c r="G26" s="69" t="e">
        <f t="shared" ref="G26" si="35">G25/F25*100</f>
        <v>#DIV/0!</v>
      </c>
      <c r="H26" s="69" t="e">
        <f t="shared" ref="H26" si="36">H25/G25*100</f>
        <v>#DIV/0!</v>
      </c>
      <c r="J26" s="10"/>
      <c r="K26" s="7"/>
      <c r="L26" s="126"/>
      <c r="M26" s="126"/>
    </row>
    <row r="27" spans="1:13" s="9" customFormat="1" ht="15" x14ac:dyDescent="0.25">
      <c r="A27" s="4" t="s">
        <v>38</v>
      </c>
      <c r="B27" s="56" t="s">
        <v>5</v>
      </c>
      <c r="C27" s="69"/>
      <c r="D27" s="69"/>
      <c r="E27" s="69"/>
      <c r="F27" s="69"/>
      <c r="G27" s="69"/>
      <c r="H27" s="69"/>
      <c r="J27" s="10">
        <v>0</v>
      </c>
      <c r="K27" s="7">
        <v>0</v>
      </c>
      <c r="L27" s="126">
        <f>J27-C27</f>
        <v>0</v>
      </c>
      <c r="M27" s="126">
        <f>K27-D27</f>
        <v>0</v>
      </c>
    </row>
    <row r="28" spans="1:13" s="9" customFormat="1" ht="15" x14ac:dyDescent="0.25">
      <c r="A28" s="71" t="s">
        <v>32</v>
      </c>
      <c r="B28" s="56" t="s">
        <v>53</v>
      </c>
      <c r="C28" s="69"/>
      <c r="D28" s="69" t="e">
        <f>D27/C27*100</f>
        <v>#DIV/0!</v>
      </c>
      <c r="E28" s="69" t="e">
        <f t="shared" ref="E28" si="37">E27/D27*100</f>
        <v>#DIV/0!</v>
      </c>
      <c r="F28" s="69" t="e">
        <f t="shared" ref="F28" si="38">F27/E27*100</f>
        <v>#DIV/0!</v>
      </c>
      <c r="G28" s="69" t="e">
        <f t="shared" ref="G28" si="39">G27/F27*100</f>
        <v>#DIV/0!</v>
      </c>
      <c r="H28" s="69" t="e">
        <f t="shared" ref="H28" si="40">H27/G27*100</f>
        <v>#DIV/0!</v>
      </c>
      <c r="J28" s="10"/>
      <c r="K28" s="7"/>
      <c r="L28" s="126"/>
      <c r="M28" s="126"/>
    </row>
    <row r="29" spans="1:13" s="9" customFormat="1" ht="18" customHeight="1" x14ac:dyDescent="0.25">
      <c r="A29" s="4" t="s">
        <v>45</v>
      </c>
      <c r="B29" s="56" t="s">
        <v>5</v>
      </c>
      <c r="C29" s="69">
        <f>C32+C34</f>
        <v>2196.8000000000002</v>
      </c>
      <c r="D29" s="69">
        <f t="shared" ref="D29:H29" si="41">D32+D34</f>
        <v>2.133</v>
      </c>
      <c r="E29" s="69">
        <f t="shared" si="41"/>
        <v>2.302</v>
      </c>
      <c r="F29" s="69">
        <f t="shared" si="41"/>
        <v>2.3975000000000004</v>
      </c>
      <c r="G29" s="69">
        <f t="shared" si="41"/>
        <v>2.5083000000000002</v>
      </c>
      <c r="H29" s="69">
        <f t="shared" si="41"/>
        <v>2.6313999999999997</v>
      </c>
      <c r="J29" s="10">
        <v>2196.86</v>
      </c>
      <c r="K29" s="7">
        <v>2.133</v>
      </c>
      <c r="L29" s="126">
        <f>J29-C29</f>
        <v>5.999999999994543E-2</v>
      </c>
      <c r="M29" s="126">
        <f>K29-D29</f>
        <v>0</v>
      </c>
    </row>
    <row r="30" spans="1:13" s="9" customFormat="1" ht="15" x14ac:dyDescent="0.25">
      <c r="A30" s="71" t="s">
        <v>32</v>
      </c>
      <c r="B30" s="56" t="s">
        <v>53</v>
      </c>
      <c r="C30" s="67"/>
      <c r="D30" s="69">
        <f>D29/C29*100</f>
        <v>9.7095775673707196E-2</v>
      </c>
      <c r="E30" s="69">
        <f t="shared" ref="E30" si="42">E29/D29*100</f>
        <v>107.92311298640413</v>
      </c>
      <c r="F30" s="69">
        <f t="shared" ref="F30" si="43">F29/E29*100</f>
        <v>104.14856646394442</v>
      </c>
      <c r="G30" s="69">
        <f t="shared" ref="G30" si="44">G29/F29*100</f>
        <v>104.62148070907193</v>
      </c>
      <c r="H30" s="69">
        <f t="shared" ref="H30" si="45">H29/G29*100</f>
        <v>104.90770641470317</v>
      </c>
      <c r="J30" s="10"/>
      <c r="K30" s="7"/>
      <c r="L30" s="126"/>
      <c r="M30" s="126"/>
    </row>
    <row r="31" spans="1:13" s="9" customFormat="1" ht="15.75" customHeight="1" x14ac:dyDescent="0.25">
      <c r="A31" s="5" t="s">
        <v>9</v>
      </c>
      <c r="B31" s="56"/>
      <c r="C31" s="67"/>
      <c r="D31" s="67"/>
      <c r="E31" s="67"/>
      <c r="F31" s="67"/>
      <c r="G31" s="67"/>
      <c r="H31" s="67"/>
      <c r="J31" s="10"/>
      <c r="K31" s="7"/>
      <c r="L31" s="126"/>
      <c r="M31" s="126"/>
    </row>
    <row r="32" spans="1:13" s="9" customFormat="1" ht="96.75" customHeight="1" x14ac:dyDescent="0.25">
      <c r="A32" s="63" t="s">
        <v>46</v>
      </c>
      <c r="B32" s="56" t="s">
        <v>5</v>
      </c>
      <c r="C32" s="69">
        <v>2196.8000000000002</v>
      </c>
      <c r="D32" s="67">
        <v>0</v>
      </c>
      <c r="E32" s="67">
        <v>0</v>
      </c>
      <c r="F32" s="67">
        <v>0</v>
      </c>
      <c r="G32" s="67">
        <v>0</v>
      </c>
      <c r="H32" s="67">
        <v>0</v>
      </c>
      <c r="I32" s="9" t="s">
        <v>99</v>
      </c>
      <c r="J32" s="10">
        <v>2196.86</v>
      </c>
      <c r="K32" s="7">
        <v>0</v>
      </c>
      <c r="L32" s="126">
        <f>J32-C32</f>
        <v>5.999999999994543E-2</v>
      </c>
      <c r="M32" s="126">
        <f>K32-D32</f>
        <v>0</v>
      </c>
    </row>
    <row r="33" spans="1:13" s="9" customFormat="1" ht="15" x14ac:dyDescent="0.25">
      <c r="A33" s="71" t="s">
        <v>32</v>
      </c>
      <c r="B33" s="56" t="s">
        <v>53</v>
      </c>
      <c r="C33" s="69">
        <v>379</v>
      </c>
      <c r="D33" s="69">
        <f>D32/C32*100</f>
        <v>0</v>
      </c>
      <c r="E33" s="69" t="e">
        <f t="shared" ref="E33" si="46">E32/D32*100</f>
        <v>#DIV/0!</v>
      </c>
      <c r="F33" s="69" t="e">
        <f t="shared" ref="F33" si="47">F32/E32*100</f>
        <v>#DIV/0!</v>
      </c>
      <c r="G33" s="69" t="e">
        <f t="shared" ref="G33" si="48">G32/F32*100</f>
        <v>#DIV/0!</v>
      </c>
      <c r="H33" s="69" t="e">
        <f t="shared" ref="H33" si="49">H32/G32*100</f>
        <v>#DIV/0!</v>
      </c>
      <c r="J33" s="10"/>
      <c r="K33" s="7"/>
      <c r="L33" s="126"/>
      <c r="M33" s="126"/>
    </row>
    <row r="34" spans="1:13" s="9" customFormat="1" ht="18" customHeight="1" x14ac:dyDescent="0.25">
      <c r="A34" s="63" t="s">
        <v>47</v>
      </c>
      <c r="B34" s="56" t="s">
        <v>5</v>
      </c>
      <c r="C34" s="69">
        <f>C37+C39+C41+C43+C45+C47</f>
        <v>0</v>
      </c>
      <c r="D34" s="69">
        <f t="shared" ref="D34:H34" si="50">D37+D39+D41+D43+D45+D47</f>
        <v>2.133</v>
      </c>
      <c r="E34" s="69">
        <f t="shared" si="50"/>
        <v>2.302</v>
      </c>
      <c r="F34" s="69">
        <f t="shared" si="50"/>
        <v>2.3975000000000004</v>
      </c>
      <c r="G34" s="69">
        <f t="shared" si="50"/>
        <v>2.5083000000000002</v>
      </c>
      <c r="H34" s="69">
        <f t="shared" si="50"/>
        <v>2.6313999999999997</v>
      </c>
      <c r="J34" s="10"/>
      <c r="K34" s="7">
        <v>2.133</v>
      </c>
      <c r="L34" s="126">
        <f>J34-C34</f>
        <v>0</v>
      </c>
      <c r="M34" s="126">
        <f>K34-D34</f>
        <v>0</v>
      </c>
    </row>
    <row r="35" spans="1:13" s="9" customFormat="1" ht="15" x14ac:dyDescent="0.25">
      <c r="A35" s="71" t="s">
        <v>32</v>
      </c>
      <c r="B35" s="56" t="s">
        <v>53</v>
      </c>
      <c r="C35" s="67"/>
      <c r="D35" s="69" t="e">
        <f>D34/C34*100</f>
        <v>#DIV/0!</v>
      </c>
      <c r="E35" s="69">
        <f t="shared" ref="E35" si="51">E34/D34*100</f>
        <v>107.92311298640413</v>
      </c>
      <c r="F35" s="69">
        <f t="shared" ref="F35" si="52">F34/E34*100</f>
        <v>104.14856646394442</v>
      </c>
      <c r="G35" s="69">
        <f t="shared" ref="G35" si="53">G34/F34*100</f>
        <v>104.62148070907193</v>
      </c>
      <c r="H35" s="69">
        <f t="shared" ref="H35" si="54">H34/G34*100</f>
        <v>104.90770641470317</v>
      </c>
      <c r="J35" s="10"/>
      <c r="K35" s="7"/>
      <c r="L35" s="126"/>
      <c r="M35" s="126"/>
    </row>
    <row r="36" spans="1:13" s="9" customFormat="1" ht="15" x14ac:dyDescent="0.25">
      <c r="A36" s="5" t="s">
        <v>40</v>
      </c>
      <c r="B36" s="56"/>
      <c r="C36" s="67"/>
      <c r="D36" s="67"/>
      <c r="E36" s="67"/>
      <c r="F36" s="67"/>
      <c r="G36" s="67"/>
      <c r="H36" s="67"/>
      <c r="J36" s="10"/>
      <c r="K36" s="7"/>
      <c r="L36" s="126"/>
      <c r="M36" s="126"/>
    </row>
    <row r="37" spans="1:13" s="9" customFormat="1" ht="43.5" customHeight="1" x14ac:dyDescent="0.25">
      <c r="A37" s="121" t="s">
        <v>48</v>
      </c>
      <c r="B37" s="122" t="s">
        <v>5</v>
      </c>
      <c r="C37" s="123">
        <v>0</v>
      </c>
      <c r="D37" s="123">
        <v>7.4999999999999997E-2</v>
      </c>
      <c r="E37" s="124">
        <v>5.1999999999999998E-2</v>
      </c>
      <c r="F37" s="123">
        <v>5.2499999999999998E-2</v>
      </c>
      <c r="G37" s="123">
        <v>5.33E-2</v>
      </c>
      <c r="H37" s="123">
        <v>5.4399999999999997E-2</v>
      </c>
      <c r="I37" s="9" t="s">
        <v>101</v>
      </c>
      <c r="J37" s="10"/>
      <c r="K37" s="7">
        <v>7.4999999999999997E-2</v>
      </c>
      <c r="L37" s="126">
        <f>J37-C37</f>
        <v>0</v>
      </c>
      <c r="M37" s="126">
        <f>K37-D37</f>
        <v>0</v>
      </c>
    </row>
    <row r="38" spans="1:13" s="9" customFormat="1" ht="15" x14ac:dyDescent="0.25">
      <c r="A38" s="71" t="s">
        <v>32</v>
      </c>
      <c r="B38" s="56" t="s">
        <v>53</v>
      </c>
      <c r="C38" s="69"/>
      <c r="D38" s="69" t="e">
        <f>D37/C37*100</f>
        <v>#DIV/0!</v>
      </c>
      <c r="E38" s="69">
        <f t="shared" ref="E38" si="55">E37/D37*100</f>
        <v>69.333333333333343</v>
      </c>
      <c r="F38" s="69">
        <f t="shared" ref="F38" si="56">F37/E37*100</f>
        <v>100.96153846153845</v>
      </c>
      <c r="G38" s="69">
        <f t="shared" ref="G38" si="57">G37/F37*100</f>
        <v>101.52380952380953</v>
      </c>
      <c r="H38" s="69">
        <f t="shared" ref="H38" si="58">H37/G37*100</f>
        <v>102.06378986866791</v>
      </c>
      <c r="J38" s="10"/>
      <c r="K38" s="7"/>
      <c r="L38" s="126"/>
      <c r="M38" s="126"/>
    </row>
    <row r="39" spans="1:13" s="9" customFormat="1" ht="64.5" customHeight="1" x14ac:dyDescent="0.25">
      <c r="A39" s="125" t="s">
        <v>49</v>
      </c>
      <c r="B39" s="122" t="s">
        <v>5</v>
      </c>
      <c r="C39" s="123">
        <v>0</v>
      </c>
      <c r="D39" s="123">
        <v>2.0579999999999998</v>
      </c>
      <c r="E39" s="123">
        <v>2.25</v>
      </c>
      <c r="F39" s="123">
        <v>2.3450000000000002</v>
      </c>
      <c r="G39" s="123">
        <v>2.4550000000000001</v>
      </c>
      <c r="H39" s="123">
        <v>2.577</v>
      </c>
      <c r="I39" s="9" t="s">
        <v>102</v>
      </c>
      <c r="J39" s="10"/>
      <c r="K39" s="7">
        <v>2.0579999999999998</v>
      </c>
      <c r="L39" s="126">
        <f>J39-C39</f>
        <v>0</v>
      </c>
      <c r="M39" s="126">
        <f>K39-D39</f>
        <v>0</v>
      </c>
    </row>
    <row r="40" spans="1:13" s="9" customFormat="1" ht="15" x14ac:dyDescent="0.25">
      <c r="A40" s="71" t="s">
        <v>32</v>
      </c>
      <c r="B40" s="56" t="s">
        <v>53</v>
      </c>
      <c r="C40" s="69"/>
      <c r="D40" s="69" t="e">
        <f>D39/C39*100</f>
        <v>#DIV/0!</v>
      </c>
      <c r="E40" s="69">
        <f t="shared" ref="E40" si="59">E39/D39*100</f>
        <v>109.32944606413994</v>
      </c>
      <c r="F40" s="127">
        <f t="shared" ref="F40" si="60">F39/E39*100</f>
        <v>104.22222222222224</v>
      </c>
      <c r="G40" s="127">
        <f t="shared" ref="G40" si="61">G39/F39*100</f>
        <v>104.69083155650318</v>
      </c>
      <c r="H40" s="127">
        <f t="shared" ref="H40" si="62">H39/G39*100</f>
        <v>104.96945010183299</v>
      </c>
      <c r="I40" s="128" t="s">
        <v>109</v>
      </c>
      <c r="J40" s="10"/>
      <c r="K40" s="7"/>
      <c r="L40" s="126"/>
      <c r="M40" s="126"/>
    </row>
    <row r="41" spans="1:13" s="9" customFormat="1" ht="18.75" customHeight="1" x14ac:dyDescent="0.25">
      <c r="A41" s="73" t="s">
        <v>50</v>
      </c>
      <c r="B41" s="56" t="s">
        <v>5</v>
      </c>
      <c r="C41" s="69"/>
      <c r="D41" s="67"/>
      <c r="E41" s="67"/>
      <c r="F41" s="67"/>
      <c r="G41" s="67"/>
      <c r="H41" s="67"/>
      <c r="J41" s="10"/>
      <c r="K41" s="7">
        <v>0</v>
      </c>
      <c r="L41" s="126">
        <f>J41-C41</f>
        <v>0</v>
      </c>
      <c r="M41" s="126">
        <f>K41-D41</f>
        <v>0</v>
      </c>
    </row>
    <row r="42" spans="1:13" s="9" customFormat="1" ht="15" x14ac:dyDescent="0.25">
      <c r="A42" s="71" t="s">
        <v>32</v>
      </c>
      <c r="B42" s="56" t="s">
        <v>53</v>
      </c>
      <c r="C42" s="69"/>
      <c r="D42" s="69" t="e">
        <f>D41/C41*100</f>
        <v>#DIV/0!</v>
      </c>
      <c r="E42" s="69" t="e">
        <f t="shared" ref="E42" si="63">E41/D41*100</f>
        <v>#DIV/0!</v>
      </c>
      <c r="F42" s="69" t="e">
        <f t="shared" ref="F42" si="64">F41/E41*100</f>
        <v>#DIV/0!</v>
      </c>
      <c r="G42" s="69" t="e">
        <f t="shared" ref="G42" si="65">G41/F41*100</f>
        <v>#DIV/0!</v>
      </c>
      <c r="H42" s="69" t="e">
        <f t="shared" ref="H42" si="66">H41/G41*100</f>
        <v>#DIV/0!</v>
      </c>
      <c r="J42" s="10"/>
      <c r="K42" s="7"/>
      <c r="L42" s="126"/>
      <c r="M42" s="126"/>
    </row>
    <row r="43" spans="1:13" s="9" customFormat="1" ht="25.5" x14ac:dyDescent="0.25">
      <c r="A43" s="73" t="s">
        <v>51</v>
      </c>
      <c r="B43" s="56" t="s">
        <v>5</v>
      </c>
      <c r="C43" s="69"/>
      <c r="D43" s="67"/>
      <c r="E43" s="67"/>
      <c r="F43" s="67"/>
      <c r="G43" s="67"/>
      <c r="H43" s="67"/>
      <c r="J43" s="10"/>
      <c r="K43" s="7">
        <v>0</v>
      </c>
      <c r="L43" s="126">
        <f>J43-C43</f>
        <v>0</v>
      </c>
      <c r="M43" s="126">
        <f>K43-D43</f>
        <v>0</v>
      </c>
    </row>
    <row r="44" spans="1:13" s="9" customFormat="1" ht="15" x14ac:dyDescent="0.25">
      <c r="A44" s="71" t="s">
        <v>32</v>
      </c>
      <c r="B44" s="56" t="s">
        <v>53</v>
      </c>
      <c r="C44" s="69"/>
      <c r="D44" s="69" t="e">
        <f>D43/C43*100</f>
        <v>#DIV/0!</v>
      </c>
      <c r="E44" s="69" t="e">
        <f t="shared" ref="E44" si="67">E43/D43*100</f>
        <v>#DIV/0!</v>
      </c>
      <c r="F44" s="69" t="e">
        <f t="shared" ref="F44" si="68">F43/E43*100</f>
        <v>#DIV/0!</v>
      </c>
      <c r="G44" s="69" t="e">
        <f t="shared" ref="G44" si="69">G43/F43*100</f>
        <v>#DIV/0!</v>
      </c>
      <c r="H44" s="69" t="e">
        <f t="shared" ref="H44" si="70">H43/G43*100</f>
        <v>#DIV/0!</v>
      </c>
      <c r="J44" s="10"/>
      <c r="K44" s="7"/>
      <c r="L44" s="126"/>
      <c r="M44" s="126"/>
    </row>
    <row r="45" spans="1:13" s="9" customFormat="1" ht="15" x14ac:dyDescent="0.25">
      <c r="A45" s="72" t="s">
        <v>59</v>
      </c>
      <c r="B45" s="56" t="s">
        <v>5</v>
      </c>
      <c r="C45" s="69"/>
      <c r="D45" s="67"/>
      <c r="E45" s="67"/>
      <c r="F45" s="67"/>
      <c r="G45" s="67"/>
      <c r="H45" s="67"/>
      <c r="J45" s="10"/>
      <c r="K45" s="7">
        <v>0</v>
      </c>
      <c r="L45" s="126">
        <f>J45-C45</f>
        <v>0</v>
      </c>
      <c r="M45" s="126">
        <f>K45-D45</f>
        <v>0</v>
      </c>
    </row>
    <row r="46" spans="1:13" s="9" customFormat="1" ht="15" x14ac:dyDescent="0.25">
      <c r="A46" s="71" t="s">
        <v>32</v>
      </c>
      <c r="B46" s="56" t="s">
        <v>53</v>
      </c>
      <c r="C46" s="69"/>
      <c r="D46" s="69" t="e">
        <f>D45/C45*100</f>
        <v>#DIV/0!</v>
      </c>
      <c r="E46" s="69" t="e">
        <f t="shared" ref="E46" si="71">E45/D45*100</f>
        <v>#DIV/0!</v>
      </c>
      <c r="F46" s="69" t="e">
        <f t="shared" ref="F46" si="72">F45/E45*100</f>
        <v>#DIV/0!</v>
      </c>
      <c r="G46" s="69" t="e">
        <f t="shared" ref="G46" si="73">G45/F45*100</f>
        <v>#DIV/0!</v>
      </c>
      <c r="H46" s="69" t="e">
        <f t="shared" ref="H46" si="74">H45/G45*100</f>
        <v>#DIV/0!</v>
      </c>
      <c r="J46" s="10"/>
      <c r="K46" s="7"/>
      <c r="L46" s="126"/>
      <c r="M46" s="126"/>
    </row>
    <row r="47" spans="1:13" s="9" customFormat="1" ht="18" customHeight="1" x14ac:dyDescent="0.25">
      <c r="A47" s="72" t="s">
        <v>52</v>
      </c>
      <c r="B47" s="56" t="s">
        <v>5</v>
      </c>
      <c r="C47" s="69"/>
      <c r="D47" s="67"/>
      <c r="E47" s="67"/>
      <c r="F47" s="67"/>
      <c r="G47" s="67"/>
      <c r="H47" s="67"/>
      <c r="J47" s="10"/>
      <c r="K47" s="7">
        <v>0</v>
      </c>
      <c r="L47" s="126">
        <f>J47-C47</f>
        <v>0</v>
      </c>
      <c r="M47" s="126">
        <f>K47-D47</f>
        <v>0</v>
      </c>
    </row>
    <row r="48" spans="1:13" s="9" customFormat="1" ht="15" x14ac:dyDescent="0.25">
      <c r="A48" s="71" t="s">
        <v>32</v>
      </c>
      <c r="B48" s="56" t="s">
        <v>53</v>
      </c>
      <c r="C48" s="69"/>
      <c r="D48" s="69" t="e">
        <f>D47/C47*100</f>
        <v>#DIV/0!</v>
      </c>
      <c r="E48" s="69" t="e">
        <f t="shared" ref="E48" si="75">E47/D47*100</f>
        <v>#DIV/0!</v>
      </c>
      <c r="F48" s="69" t="e">
        <f t="shared" ref="F48" si="76">F47/E47*100</f>
        <v>#DIV/0!</v>
      </c>
      <c r="G48" s="69" t="e">
        <f t="shared" ref="G48" si="77">G47/F47*100</f>
        <v>#DIV/0!</v>
      </c>
      <c r="H48" s="69" t="e">
        <f t="shared" ref="H48" si="78">H47/G47*100</f>
        <v>#DIV/0!</v>
      </c>
      <c r="J48" s="10"/>
      <c r="K48" s="7"/>
      <c r="L48" s="126"/>
      <c r="M48" s="126"/>
    </row>
    <row r="49" spans="1:13" s="9" customFormat="1" ht="18" customHeight="1" x14ac:dyDescent="0.25">
      <c r="A49" s="4" t="s">
        <v>56</v>
      </c>
      <c r="B49" s="56" t="s">
        <v>5</v>
      </c>
      <c r="C49" s="69"/>
      <c r="D49" s="69"/>
      <c r="E49" s="69"/>
      <c r="F49" s="69"/>
      <c r="G49" s="69"/>
      <c r="H49" s="69"/>
      <c r="J49" s="10"/>
      <c r="K49" s="7">
        <v>0</v>
      </c>
      <c r="L49" s="126">
        <f>J49-C49</f>
        <v>0</v>
      </c>
      <c r="M49" s="126">
        <f>K49-D49</f>
        <v>0</v>
      </c>
    </row>
    <row r="50" spans="1:13" s="9" customFormat="1" ht="15" x14ac:dyDescent="0.25">
      <c r="A50" s="71" t="s">
        <v>32</v>
      </c>
      <c r="B50" s="56" t="s">
        <v>53</v>
      </c>
      <c r="C50" s="69"/>
      <c r="D50" s="69" t="e">
        <f>D49/C49*100</f>
        <v>#DIV/0!</v>
      </c>
      <c r="E50" s="69" t="e">
        <f t="shared" ref="E50" si="79">E49/D49*100</f>
        <v>#DIV/0!</v>
      </c>
      <c r="F50" s="69" t="e">
        <f t="shared" ref="F50" si="80">F49/E49*100</f>
        <v>#DIV/0!</v>
      </c>
      <c r="G50" s="69" t="e">
        <f t="shared" ref="G50" si="81">G49/F49*100</f>
        <v>#DIV/0!</v>
      </c>
      <c r="H50" s="69" t="e">
        <f t="shared" ref="H50" si="82">H49/G49*100</f>
        <v>#DIV/0!</v>
      </c>
      <c r="J50" s="10"/>
      <c r="K50" s="7"/>
      <c r="L50" s="7"/>
      <c r="M50" s="7"/>
    </row>
    <row r="51" spans="1:13" s="9" customFormat="1" ht="2.25" customHeight="1" x14ac:dyDescent="0.25">
      <c r="A51" s="8"/>
      <c r="B51" s="56"/>
      <c r="C51" s="67"/>
      <c r="D51" s="67"/>
      <c r="E51" s="67"/>
      <c r="F51" s="67"/>
      <c r="G51" s="70"/>
      <c r="H51" s="67"/>
      <c r="J51" s="10"/>
      <c r="K51" s="7"/>
      <c r="L51" s="7"/>
      <c r="M51" s="7"/>
    </row>
    <row r="52" spans="1:13" s="9" customFormat="1" ht="92.25" customHeight="1" x14ac:dyDescent="0.25">
      <c r="A52" s="65" t="s">
        <v>63</v>
      </c>
      <c r="B52" s="57" t="s">
        <v>5</v>
      </c>
      <c r="C52" s="66">
        <v>485.6</v>
      </c>
      <c r="D52" s="66">
        <v>568.70000000000005</v>
      </c>
      <c r="E52" s="66">
        <v>592.5</v>
      </c>
      <c r="F52" s="66">
        <v>620.9</v>
      </c>
      <c r="G52" s="66">
        <v>653.79999999999995</v>
      </c>
      <c r="H52" s="66">
        <v>691</v>
      </c>
      <c r="I52" s="129" t="s">
        <v>130</v>
      </c>
      <c r="J52" s="10"/>
      <c r="K52" s="7"/>
      <c r="L52" s="7"/>
      <c r="M52" s="7"/>
    </row>
    <row r="53" spans="1:13" s="9" customFormat="1" ht="15" x14ac:dyDescent="0.25">
      <c r="A53" s="71" t="s">
        <v>32</v>
      </c>
      <c r="B53" s="56" t="s">
        <v>53</v>
      </c>
      <c r="C53" s="69"/>
      <c r="D53" s="69">
        <f>D52/C52*100</f>
        <v>117.11285008237233</v>
      </c>
      <c r="E53" s="69">
        <f t="shared" ref="E53" si="83">E52/D52*100</f>
        <v>104.18498329523473</v>
      </c>
      <c r="F53" s="69">
        <f t="shared" ref="F53" si="84">F52/E52*100</f>
        <v>104.79324894514768</v>
      </c>
      <c r="G53" s="69">
        <f t="shared" ref="G53" si="85">G52/F52*100</f>
        <v>105.29875986471251</v>
      </c>
      <c r="H53" s="69">
        <f t="shared" ref="H53" si="86">H52/G52*100</f>
        <v>105.68981339859285</v>
      </c>
      <c r="J53" s="10"/>
      <c r="K53" s="7"/>
      <c r="L53" s="7"/>
      <c r="M53" s="7"/>
    </row>
    <row r="54" spans="1:13" ht="3" customHeight="1" x14ac:dyDescent="0.25">
      <c r="A54" s="8"/>
      <c r="B54" s="56"/>
      <c r="C54" s="67"/>
      <c r="D54" s="67"/>
      <c r="E54" s="67"/>
      <c r="F54" s="67"/>
      <c r="G54" s="67"/>
      <c r="H54" s="67"/>
      <c r="J54" s="6"/>
      <c r="K54" s="7"/>
      <c r="L54" s="7"/>
      <c r="M54" s="7"/>
    </row>
    <row r="55" spans="1:13" x14ac:dyDescent="0.25">
      <c r="A55" s="147"/>
      <c r="B55" s="148"/>
      <c r="C55" s="148"/>
      <c r="D55" s="148"/>
      <c r="E55" s="148"/>
      <c r="F55" s="148"/>
      <c r="G55" s="148"/>
      <c r="H55" s="62"/>
    </row>
    <row r="56" spans="1:13" s="16" customFormat="1" x14ac:dyDescent="0.25">
      <c r="A56" s="16" t="s">
        <v>31</v>
      </c>
      <c r="B56" s="136" t="s">
        <v>103</v>
      </c>
      <c r="C56" s="136"/>
      <c r="D56" s="136"/>
      <c r="E56" s="136"/>
      <c r="F56" s="15"/>
      <c r="G56" s="15"/>
      <c r="H56" s="15"/>
    </row>
    <row r="57" spans="1:13" s="16" customFormat="1" x14ac:dyDescent="0.25">
      <c r="B57" s="149" t="s">
        <v>27</v>
      </c>
      <c r="C57" s="149"/>
      <c r="D57" s="149"/>
      <c r="E57" s="149"/>
      <c r="F57" s="15"/>
      <c r="G57" s="15"/>
      <c r="H57" s="15"/>
    </row>
    <row r="58" spans="1:13" s="17" customFormat="1" x14ac:dyDescent="0.25">
      <c r="C58" s="18"/>
      <c r="D58" s="18"/>
      <c r="E58" s="18"/>
      <c r="F58" s="18"/>
      <c r="G58" s="18"/>
      <c r="H58" s="18"/>
    </row>
    <row r="59" spans="1:13" s="17" customFormat="1" x14ac:dyDescent="0.25">
      <c r="A59" s="17" t="s">
        <v>28</v>
      </c>
      <c r="B59" s="150" t="s">
        <v>104</v>
      </c>
      <c r="C59" s="150"/>
      <c r="D59" s="150"/>
      <c r="E59" s="150"/>
      <c r="F59" s="18"/>
      <c r="G59" s="18"/>
      <c r="H59" s="18"/>
    </row>
    <row r="60" spans="1:13" s="17" customFormat="1" x14ac:dyDescent="0.25">
      <c r="B60" s="146" t="s">
        <v>57</v>
      </c>
      <c r="C60" s="146"/>
      <c r="D60" s="146"/>
      <c r="E60" s="146"/>
      <c r="F60" s="18"/>
      <c r="G60" s="18"/>
      <c r="H60" s="18"/>
    </row>
    <row r="61" spans="1:13" s="17" customFormat="1" x14ac:dyDescent="0.25">
      <c r="C61" s="18"/>
      <c r="D61" s="18"/>
      <c r="E61" s="18"/>
      <c r="F61" s="18"/>
      <c r="G61" s="18"/>
      <c r="H61" s="18"/>
    </row>
    <row r="62" spans="1:13" s="17" customFormat="1" ht="36.75" customHeight="1" x14ac:dyDescent="0.25">
      <c r="A62" s="77" t="s">
        <v>64</v>
      </c>
      <c r="B62" s="77"/>
      <c r="C62" s="77"/>
      <c r="J62" s="12"/>
      <c r="K62" s="12"/>
      <c r="L62" s="12"/>
      <c r="M62" s="12"/>
    </row>
    <row r="63" spans="1:13" x14ac:dyDescent="0.25">
      <c r="A63" s="13"/>
      <c r="B63" s="13"/>
      <c r="C63" s="14"/>
      <c r="D63" s="14"/>
      <c r="E63" s="14"/>
      <c r="F63" s="14"/>
      <c r="G63" s="14"/>
      <c r="H63" s="14"/>
      <c r="I63" s="13"/>
    </row>
    <row r="64" spans="1:13" x14ac:dyDescent="0.25">
      <c r="A64" s="13"/>
      <c r="B64" s="13"/>
      <c r="C64" s="14"/>
      <c r="D64" s="14"/>
      <c r="E64" s="14"/>
      <c r="F64" s="14"/>
      <c r="G64" s="14"/>
      <c r="H64" s="14"/>
      <c r="I64" s="13"/>
    </row>
    <row r="65" spans="1:9" x14ac:dyDescent="0.25">
      <c r="A65" s="13"/>
      <c r="B65" s="13"/>
      <c r="C65" s="14"/>
      <c r="D65" s="14"/>
      <c r="E65" s="14"/>
      <c r="F65" s="14"/>
      <c r="G65" s="14"/>
      <c r="H65" s="14"/>
      <c r="I65" s="13"/>
    </row>
    <row r="66" spans="1:9" x14ac:dyDescent="0.25">
      <c r="A66" s="13"/>
      <c r="B66" s="13"/>
      <c r="C66" s="14"/>
      <c r="D66" s="14"/>
      <c r="E66" s="14"/>
      <c r="F66" s="14"/>
      <c r="G66" s="14"/>
      <c r="H66" s="14"/>
      <c r="I66" s="13"/>
    </row>
    <row r="67" spans="1:9" x14ac:dyDescent="0.25">
      <c r="A67" s="13"/>
      <c r="B67" s="13"/>
      <c r="C67" s="14"/>
      <c r="D67" s="14"/>
      <c r="E67" s="14"/>
      <c r="F67" s="14"/>
      <c r="G67" s="14"/>
      <c r="H67" s="14"/>
      <c r="I67" s="13"/>
    </row>
    <row r="68" spans="1:9" x14ac:dyDescent="0.25">
      <c r="A68" s="13"/>
      <c r="B68" s="13"/>
      <c r="C68" s="14"/>
      <c r="D68" s="14"/>
      <c r="E68" s="14"/>
      <c r="F68" s="14"/>
      <c r="G68" s="14"/>
      <c r="H68" s="14"/>
      <c r="I68" s="13"/>
    </row>
    <row r="69" spans="1:9" x14ac:dyDescent="0.25">
      <c r="A69" s="13"/>
      <c r="B69" s="13"/>
      <c r="C69" s="14"/>
      <c r="D69" s="14"/>
      <c r="E69" s="14"/>
      <c r="F69" s="14"/>
      <c r="G69" s="14"/>
      <c r="H69" s="14"/>
      <c r="I69" s="13"/>
    </row>
    <row r="70" spans="1:9" x14ac:dyDescent="0.25">
      <c r="C70" s="14"/>
      <c r="D70" s="14"/>
      <c r="E70" s="14"/>
      <c r="F70" s="14"/>
      <c r="G70" s="14"/>
      <c r="H70" s="14"/>
    </row>
    <row r="71" spans="1:9" x14ac:dyDescent="0.25">
      <c r="C71" s="14"/>
      <c r="D71" s="14"/>
      <c r="E71" s="14"/>
      <c r="F71" s="14"/>
      <c r="G71" s="14"/>
      <c r="H71" s="14"/>
    </row>
    <row r="72" spans="1:9" x14ac:dyDescent="0.25">
      <c r="C72" s="14"/>
      <c r="D72" s="14"/>
      <c r="E72" s="14"/>
      <c r="F72" s="14"/>
      <c r="G72" s="14"/>
      <c r="H72" s="14"/>
    </row>
    <row r="73" spans="1:9" x14ac:dyDescent="0.25">
      <c r="C73" s="14"/>
      <c r="D73" s="14"/>
      <c r="E73" s="14"/>
      <c r="F73" s="14"/>
      <c r="G73" s="14"/>
      <c r="H73" s="14"/>
    </row>
    <row r="74" spans="1:9" x14ac:dyDescent="0.25">
      <c r="C74" s="14"/>
      <c r="D74" s="14"/>
      <c r="E74" s="14"/>
      <c r="F74" s="14"/>
      <c r="G74" s="14"/>
      <c r="H74" s="14"/>
    </row>
    <row r="75" spans="1:9" x14ac:dyDescent="0.25">
      <c r="C75" s="14"/>
      <c r="D75" s="14"/>
      <c r="E75" s="14"/>
      <c r="F75" s="14"/>
      <c r="G75" s="14"/>
      <c r="H75" s="14"/>
    </row>
    <row r="76" spans="1:9" x14ac:dyDescent="0.25">
      <c r="C76" s="14"/>
      <c r="D76" s="14"/>
      <c r="E76" s="14"/>
      <c r="F76" s="14"/>
      <c r="G76" s="14"/>
      <c r="H76" s="14"/>
    </row>
    <row r="77" spans="1:9" x14ac:dyDescent="0.25">
      <c r="C77" s="14"/>
      <c r="D77" s="14"/>
      <c r="E77" s="14"/>
      <c r="F77" s="14"/>
      <c r="G77" s="14"/>
      <c r="H77" s="14"/>
    </row>
    <row r="78" spans="1:9" x14ac:dyDescent="0.25">
      <c r="C78" s="14"/>
      <c r="D78" s="14"/>
      <c r="E78" s="14"/>
      <c r="F78" s="14"/>
      <c r="G78" s="14"/>
      <c r="H78" s="14"/>
    </row>
    <row r="79" spans="1:9" x14ac:dyDescent="0.25">
      <c r="C79" s="14"/>
      <c r="D79" s="14"/>
      <c r="E79" s="14"/>
      <c r="F79" s="14"/>
      <c r="G79" s="14"/>
      <c r="H79" s="14"/>
    </row>
    <row r="80" spans="1:9" x14ac:dyDescent="0.25">
      <c r="C80" s="14"/>
      <c r="D80" s="14"/>
      <c r="E80" s="14"/>
      <c r="F80" s="14"/>
      <c r="G80" s="14"/>
      <c r="H80" s="14"/>
    </row>
    <row r="81" spans="3:8" x14ac:dyDescent="0.25">
      <c r="C81" s="14"/>
      <c r="D81" s="14"/>
      <c r="E81" s="14"/>
      <c r="F81" s="14"/>
      <c r="G81" s="14"/>
      <c r="H81" s="14"/>
    </row>
    <row r="82" spans="3:8" x14ac:dyDescent="0.25">
      <c r="C82" s="14"/>
      <c r="D82" s="14"/>
      <c r="E82" s="14"/>
      <c r="F82" s="14"/>
      <c r="G82" s="14"/>
      <c r="H82" s="14"/>
    </row>
    <row r="83" spans="3:8" x14ac:dyDescent="0.25">
      <c r="C83" s="14"/>
      <c r="D83" s="14"/>
      <c r="E83" s="14"/>
      <c r="F83" s="14"/>
      <c r="G83" s="14"/>
      <c r="H83" s="14"/>
    </row>
    <row r="84" spans="3:8" x14ac:dyDescent="0.25">
      <c r="C84" s="14"/>
      <c r="D84" s="14"/>
      <c r="E84" s="14"/>
      <c r="F84" s="14"/>
      <c r="G84" s="14"/>
      <c r="H84" s="14"/>
    </row>
    <row r="85" spans="3:8" x14ac:dyDescent="0.25">
      <c r="C85" s="14"/>
      <c r="D85" s="14"/>
      <c r="E85" s="14"/>
      <c r="F85" s="14"/>
      <c r="G85" s="14"/>
      <c r="H85" s="14"/>
    </row>
    <row r="86" spans="3:8" x14ac:dyDescent="0.25">
      <c r="C86" s="14"/>
      <c r="D86" s="14"/>
      <c r="E86" s="14"/>
      <c r="F86" s="14"/>
      <c r="G86" s="14"/>
      <c r="H86" s="14"/>
    </row>
    <row r="87" spans="3:8" x14ac:dyDescent="0.25">
      <c r="C87" s="14"/>
      <c r="D87" s="14"/>
      <c r="E87" s="14"/>
      <c r="F87" s="14"/>
      <c r="G87" s="14"/>
      <c r="H87" s="14"/>
    </row>
    <row r="88" spans="3:8" x14ac:dyDescent="0.25">
      <c r="C88" s="14"/>
      <c r="D88" s="14"/>
      <c r="E88" s="14"/>
      <c r="F88" s="14"/>
      <c r="G88" s="14"/>
      <c r="H88" s="14"/>
    </row>
    <row r="89" spans="3:8" x14ac:dyDescent="0.25">
      <c r="C89" s="14"/>
      <c r="D89" s="14"/>
      <c r="E89" s="14"/>
      <c r="F89" s="14"/>
      <c r="G89" s="14"/>
      <c r="H89" s="14"/>
    </row>
    <row r="90" spans="3:8" x14ac:dyDescent="0.25">
      <c r="C90" s="14"/>
      <c r="D90" s="14"/>
      <c r="E90" s="14"/>
      <c r="F90" s="14"/>
      <c r="G90" s="14"/>
      <c r="H90" s="14"/>
    </row>
    <row r="91" spans="3:8" x14ac:dyDescent="0.25">
      <c r="C91" s="14"/>
      <c r="D91" s="14"/>
      <c r="E91" s="14"/>
      <c r="F91" s="14"/>
      <c r="G91" s="14"/>
      <c r="H91" s="14"/>
    </row>
    <row r="92" spans="3:8" x14ac:dyDescent="0.25">
      <c r="C92" s="14"/>
      <c r="D92" s="14"/>
      <c r="E92" s="14"/>
      <c r="F92" s="14"/>
      <c r="G92" s="14"/>
      <c r="H92" s="14"/>
    </row>
    <row r="93" spans="3:8" x14ac:dyDescent="0.25">
      <c r="C93" s="14"/>
      <c r="D93" s="14"/>
      <c r="E93" s="14"/>
      <c r="F93" s="14"/>
      <c r="G93" s="14"/>
      <c r="H93" s="14"/>
    </row>
    <row r="94" spans="3:8" x14ac:dyDescent="0.25">
      <c r="C94" s="14"/>
      <c r="D94" s="14"/>
      <c r="E94" s="14"/>
      <c r="F94" s="14"/>
      <c r="G94" s="14"/>
      <c r="H94" s="14"/>
    </row>
    <row r="95" spans="3:8" x14ac:dyDescent="0.25">
      <c r="C95" s="14"/>
      <c r="D95" s="14"/>
      <c r="E95" s="14"/>
      <c r="F95" s="14"/>
      <c r="G95" s="14"/>
      <c r="H95" s="14"/>
    </row>
    <row r="96" spans="3:8" x14ac:dyDescent="0.25">
      <c r="C96" s="14"/>
      <c r="D96" s="14"/>
      <c r="E96" s="14"/>
      <c r="F96" s="14"/>
      <c r="G96" s="14"/>
      <c r="H96" s="14"/>
    </row>
    <row r="97" spans="3:8" x14ac:dyDescent="0.25">
      <c r="C97" s="14"/>
      <c r="D97" s="14"/>
      <c r="E97" s="14"/>
      <c r="F97" s="14"/>
      <c r="G97" s="14"/>
      <c r="H97" s="14"/>
    </row>
    <row r="98" spans="3:8" x14ac:dyDescent="0.25">
      <c r="C98" s="14"/>
      <c r="D98" s="14"/>
      <c r="E98" s="14"/>
      <c r="F98" s="14"/>
      <c r="G98" s="14"/>
      <c r="H98" s="14"/>
    </row>
    <row r="99" spans="3:8" x14ac:dyDescent="0.25">
      <c r="C99" s="14"/>
      <c r="D99" s="14"/>
      <c r="E99" s="14"/>
      <c r="F99" s="14"/>
      <c r="G99" s="14"/>
      <c r="H99" s="14"/>
    </row>
    <row r="100" spans="3:8" x14ac:dyDescent="0.25">
      <c r="C100" s="14"/>
      <c r="D100" s="14"/>
      <c r="E100" s="14"/>
      <c r="F100" s="14"/>
      <c r="G100" s="14"/>
      <c r="H100" s="14"/>
    </row>
    <row r="101" spans="3:8" x14ac:dyDescent="0.25">
      <c r="C101" s="14"/>
      <c r="D101" s="14"/>
      <c r="E101" s="14"/>
      <c r="F101" s="14"/>
      <c r="G101" s="14"/>
      <c r="H101" s="14"/>
    </row>
    <row r="102" spans="3:8" x14ac:dyDescent="0.25">
      <c r="C102" s="14"/>
      <c r="D102" s="14"/>
      <c r="E102" s="14"/>
      <c r="F102" s="14"/>
      <c r="G102" s="14"/>
      <c r="H102" s="14"/>
    </row>
    <row r="103" spans="3:8" x14ac:dyDescent="0.25">
      <c r="C103" s="14"/>
      <c r="D103" s="14"/>
      <c r="E103" s="14"/>
      <c r="F103" s="14"/>
      <c r="G103" s="14"/>
      <c r="H103" s="14"/>
    </row>
    <row r="104" spans="3:8" x14ac:dyDescent="0.25">
      <c r="C104" s="14"/>
      <c r="D104" s="14"/>
      <c r="E104" s="14"/>
      <c r="F104" s="14"/>
      <c r="G104" s="14"/>
      <c r="H104" s="14"/>
    </row>
    <row r="105" spans="3:8" x14ac:dyDescent="0.25">
      <c r="C105" s="14"/>
      <c r="D105" s="14"/>
      <c r="E105" s="14"/>
      <c r="F105" s="14"/>
      <c r="G105" s="14"/>
      <c r="H105" s="14"/>
    </row>
    <row r="106" spans="3:8" x14ac:dyDescent="0.25">
      <c r="C106" s="14"/>
      <c r="D106" s="14"/>
      <c r="E106" s="14"/>
      <c r="F106" s="14"/>
      <c r="G106" s="14"/>
      <c r="H106" s="14"/>
    </row>
    <row r="107" spans="3:8" x14ac:dyDescent="0.25">
      <c r="C107" s="14"/>
      <c r="D107" s="14"/>
      <c r="E107" s="14"/>
      <c r="F107" s="14"/>
      <c r="G107" s="14"/>
      <c r="H107" s="14"/>
    </row>
    <row r="108" spans="3:8" x14ac:dyDescent="0.25">
      <c r="C108" s="14"/>
      <c r="D108" s="14"/>
      <c r="E108" s="14"/>
      <c r="F108" s="14"/>
      <c r="G108" s="14"/>
      <c r="H108" s="14"/>
    </row>
    <row r="109" spans="3:8" x14ac:dyDescent="0.25">
      <c r="C109" s="14"/>
      <c r="D109" s="14"/>
      <c r="E109" s="14"/>
      <c r="F109" s="14"/>
      <c r="G109" s="14"/>
      <c r="H109" s="14"/>
    </row>
    <row r="110" spans="3:8" x14ac:dyDescent="0.25">
      <c r="C110" s="14"/>
      <c r="D110" s="14"/>
      <c r="E110" s="14"/>
      <c r="F110" s="14"/>
      <c r="G110" s="14"/>
      <c r="H110" s="14"/>
    </row>
    <row r="111" spans="3:8" x14ac:dyDescent="0.25">
      <c r="C111" s="14"/>
      <c r="D111" s="14"/>
      <c r="E111" s="14"/>
      <c r="F111" s="14"/>
      <c r="G111" s="14"/>
      <c r="H111" s="14"/>
    </row>
    <row r="112" spans="3:8" x14ac:dyDescent="0.25">
      <c r="C112" s="14"/>
      <c r="D112" s="14"/>
      <c r="E112" s="14"/>
      <c r="F112" s="14"/>
      <c r="G112" s="14"/>
      <c r="H112" s="14"/>
    </row>
    <row r="113" spans="3:8" x14ac:dyDescent="0.25">
      <c r="C113" s="14"/>
      <c r="D113" s="14"/>
      <c r="E113" s="14"/>
      <c r="F113" s="14"/>
      <c r="G113" s="14"/>
      <c r="H113" s="14"/>
    </row>
    <row r="114" spans="3:8" x14ac:dyDescent="0.25">
      <c r="C114" s="14"/>
      <c r="D114" s="14"/>
      <c r="E114" s="14"/>
      <c r="F114" s="14"/>
      <c r="G114" s="14"/>
      <c r="H114" s="14"/>
    </row>
    <row r="115" spans="3:8" x14ac:dyDescent="0.25">
      <c r="C115" s="14"/>
      <c r="D115" s="14"/>
      <c r="E115" s="14"/>
      <c r="F115" s="14"/>
      <c r="G115" s="14"/>
      <c r="H115" s="14"/>
    </row>
    <row r="116" spans="3:8" x14ac:dyDescent="0.25">
      <c r="C116" s="14"/>
      <c r="D116" s="14"/>
      <c r="E116" s="14"/>
      <c r="F116" s="14"/>
      <c r="G116" s="14"/>
      <c r="H116" s="14"/>
    </row>
    <row r="117" spans="3:8" x14ac:dyDescent="0.25">
      <c r="C117" s="14"/>
      <c r="D117" s="14"/>
      <c r="E117" s="14"/>
      <c r="F117" s="14"/>
      <c r="G117" s="14"/>
      <c r="H117" s="14"/>
    </row>
    <row r="118" spans="3:8" x14ac:dyDescent="0.25">
      <c r="C118" s="14"/>
      <c r="D118" s="14"/>
      <c r="E118" s="14"/>
      <c r="F118" s="14"/>
      <c r="G118" s="14"/>
      <c r="H118" s="14"/>
    </row>
    <row r="119" spans="3:8" x14ac:dyDescent="0.25">
      <c r="C119" s="14"/>
      <c r="D119" s="14"/>
      <c r="E119" s="14"/>
      <c r="F119" s="14"/>
      <c r="G119" s="14"/>
      <c r="H119" s="14"/>
    </row>
    <row r="120" spans="3:8" x14ac:dyDescent="0.25">
      <c r="C120" s="14"/>
      <c r="D120" s="14"/>
      <c r="E120" s="14"/>
      <c r="F120" s="14"/>
      <c r="G120" s="14"/>
      <c r="H120" s="14"/>
    </row>
    <row r="121" spans="3:8" x14ac:dyDescent="0.25">
      <c r="C121" s="14"/>
      <c r="D121" s="14"/>
      <c r="E121" s="14"/>
      <c r="F121" s="14"/>
      <c r="G121" s="14"/>
      <c r="H121" s="14"/>
    </row>
    <row r="122" spans="3:8" x14ac:dyDescent="0.25">
      <c r="C122" s="14"/>
      <c r="D122" s="14"/>
      <c r="E122" s="14"/>
      <c r="F122" s="14"/>
      <c r="G122" s="14"/>
      <c r="H122" s="14"/>
    </row>
    <row r="123" spans="3:8" x14ac:dyDescent="0.25">
      <c r="C123" s="14"/>
      <c r="D123" s="14"/>
      <c r="E123" s="14"/>
      <c r="F123" s="14"/>
      <c r="G123" s="14"/>
      <c r="H123" s="14"/>
    </row>
    <row r="124" spans="3:8" x14ac:dyDescent="0.25">
      <c r="C124" s="14"/>
      <c r="D124" s="14"/>
      <c r="E124" s="14"/>
      <c r="F124" s="14"/>
      <c r="G124" s="14"/>
      <c r="H124" s="14"/>
    </row>
    <row r="125" spans="3:8" x14ac:dyDescent="0.25">
      <c r="C125" s="14"/>
      <c r="D125" s="14"/>
      <c r="E125" s="14"/>
      <c r="F125" s="14"/>
      <c r="G125" s="14"/>
      <c r="H125" s="14"/>
    </row>
    <row r="126" spans="3:8" x14ac:dyDescent="0.25">
      <c r="C126" s="14"/>
      <c r="D126" s="14"/>
      <c r="E126" s="14"/>
      <c r="F126" s="14"/>
      <c r="G126" s="14"/>
      <c r="H126" s="14"/>
    </row>
    <row r="127" spans="3:8" x14ac:dyDescent="0.25">
      <c r="C127" s="14"/>
      <c r="D127" s="14"/>
      <c r="E127" s="14"/>
      <c r="F127" s="14"/>
      <c r="G127" s="14"/>
      <c r="H127" s="14"/>
    </row>
    <row r="128" spans="3:8" x14ac:dyDescent="0.25">
      <c r="C128" s="14"/>
      <c r="D128" s="14"/>
      <c r="E128" s="14"/>
      <c r="F128" s="14"/>
      <c r="G128" s="14"/>
      <c r="H128" s="14"/>
    </row>
    <row r="129" spans="3:8" x14ac:dyDescent="0.25">
      <c r="C129" s="14"/>
      <c r="D129" s="14"/>
      <c r="E129" s="14"/>
      <c r="F129" s="14"/>
      <c r="G129" s="14"/>
      <c r="H129" s="14"/>
    </row>
    <row r="130" spans="3:8" x14ac:dyDescent="0.25">
      <c r="C130" s="14"/>
      <c r="D130" s="14"/>
      <c r="E130" s="14"/>
      <c r="F130" s="14"/>
      <c r="G130" s="14"/>
      <c r="H130" s="14"/>
    </row>
    <row r="131" spans="3:8" x14ac:dyDescent="0.25">
      <c r="C131" s="14"/>
      <c r="D131" s="14"/>
      <c r="E131" s="14"/>
      <c r="F131" s="14"/>
      <c r="G131" s="14"/>
      <c r="H131" s="14"/>
    </row>
    <row r="132" spans="3:8" x14ac:dyDescent="0.25">
      <c r="C132" s="14"/>
      <c r="D132" s="14"/>
      <c r="E132" s="14"/>
      <c r="F132" s="14"/>
      <c r="G132" s="14"/>
      <c r="H132" s="14"/>
    </row>
    <row r="133" spans="3:8" x14ac:dyDescent="0.25">
      <c r="C133" s="14"/>
      <c r="D133" s="14"/>
      <c r="E133" s="14"/>
      <c r="F133" s="14"/>
      <c r="G133" s="14"/>
      <c r="H133" s="14"/>
    </row>
    <row r="134" spans="3:8" x14ac:dyDescent="0.25">
      <c r="C134" s="14"/>
      <c r="D134" s="14"/>
      <c r="E134" s="14"/>
      <c r="F134" s="14"/>
      <c r="G134" s="14"/>
      <c r="H134" s="14"/>
    </row>
    <row r="135" spans="3:8" x14ac:dyDescent="0.25">
      <c r="C135" s="14"/>
      <c r="D135" s="14"/>
      <c r="E135" s="14"/>
      <c r="F135" s="14"/>
      <c r="G135" s="14"/>
      <c r="H135" s="14"/>
    </row>
    <row r="136" spans="3:8" x14ac:dyDescent="0.25">
      <c r="C136" s="14"/>
      <c r="D136" s="14"/>
      <c r="E136" s="14"/>
      <c r="F136" s="14"/>
      <c r="G136" s="14"/>
      <c r="H136" s="14"/>
    </row>
    <row r="137" spans="3:8" x14ac:dyDescent="0.25">
      <c r="C137" s="14"/>
      <c r="D137" s="14"/>
      <c r="E137" s="14"/>
      <c r="F137" s="14"/>
      <c r="G137" s="14"/>
      <c r="H137" s="14"/>
    </row>
    <row r="138" spans="3:8" x14ac:dyDescent="0.25">
      <c r="C138" s="14"/>
      <c r="D138" s="14"/>
      <c r="E138" s="14"/>
      <c r="F138" s="14"/>
      <c r="G138" s="14"/>
      <c r="H138" s="14"/>
    </row>
    <row r="139" spans="3:8" x14ac:dyDescent="0.25">
      <c r="C139" s="14"/>
      <c r="D139" s="14"/>
      <c r="E139" s="14"/>
      <c r="F139" s="14"/>
      <c r="G139" s="14"/>
      <c r="H139" s="14"/>
    </row>
    <row r="140" spans="3:8" x14ac:dyDescent="0.25">
      <c r="C140" s="14"/>
      <c r="D140" s="14"/>
      <c r="E140" s="14"/>
      <c r="F140" s="14"/>
      <c r="G140" s="14"/>
      <c r="H140" s="14"/>
    </row>
    <row r="141" spans="3:8" x14ac:dyDescent="0.25">
      <c r="C141" s="14"/>
      <c r="D141" s="14"/>
      <c r="E141" s="14"/>
      <c r="F141" s="14"/>
      <c r="G141" s="14"/>
      <c r="H141" s="14"/>
    </row>
    <row r="142" spans="3:8" x14ac:dyDescent="0.25">
      <c r="C142" s="14"/>
      <c r="D142" s="14"/>
      <c r="E142" s="14"/>
      <c r="F142" s="14"/>
      <c r="G142" s="14"/>
      <c r="H142" s="14"/>
    </row>
    <row r="143" spans="3:8" x14ac:dyDescent="0.25">
      <c r="C143" s="14"/>
      <c r="D143" s="14"/>
      <c r="E143" s="14"/>
      <c r="F143" s="14"/>
      <c r="G143" s="14"/>
      <c r="H143" s="14"/>
    </row>
    <row r="144" spans="3:8" x14ac:dyDescent="0.25">
      <c r="C144" s="14"/>
      <c r="D144" s="14"/>
      <c r="E144" s="14"/>
      <c r="F144" s="14"/>
      <c r="G144" s="14"/>
      <c r="H144" s="14"/>
    </row>
    <row r="145" spans="3:8" x14ac:dyDescent="0.25">
      <c r="C145" s="14"/>
      <c r="D145" s="14"/>
      <c r="E145" s="14"/>
      <c r="F145" s="14"/>
      <c r="G145" s="14"/>
      <c r="H145" s="14"/>
    </row>
    <row r="146" spans="3:8" x14ac:dyDescent="0.25">
      <c r="C146" s="14"/>
      <c r="D146" s="14"/>
      <c r="E146" s="14"/>
      <c r="F146" s="14"/>
      <c r="G146" s="14"/>
      <c r="H146" s="14"/>
    </row>
    <row r="147" spans="3:8" x14ac:dyDescent="0.25">
      <c r="C147" s="14"/>
      <c r="D147" s="14"/>
      <c r="E147" s="14"/>
      <c r="F147" s="14"/>
      <c r="G147" s="14"/>
      <c r="H147" s="14"/>
    </row>
    <row r="148" spans="3:8" x14ac:dyDescent="0.25">
      <c r="C148" s="14"/>
      <c r="D148" s="14"/>
      <c r="E148" s="14"/>
      <c r="F148" s="14"/>
      <c r="G148" s="14"/>
      <c r="H148" s="14"/>
    </row>
    <row r="149" spans="3:8" x14ac:dyDescent="0.25">
      <c r="C149" s="14"/>
      <c r="D149" s="14"/>
      <c r="E149" s="14"/>
      <c r="F149" s="14"/>
      <c r="G149" s="14"/>
      <c r="H149" s="14"/>
    </row>
    <row r="150" spans="3:8" x14ac:dyDescent="0.25">
      <c r="C150" s="14"/>
      <c r="D150" s="14"/>
      <c r="E150" s="14"/>
      <c r="F150" s="14"/>
      <c r="G150" s="14"/>
      <c r="H150" s="14"/>
    </row>
    <row r="151" spans="3:8" x14ac:dyDescent="0.25">
      <c r="C151" s="14"/>
      <c r="D151" s="14"/>
      <c r="E151" s="14"/>
      <c r="F151" s="14"/>
      <c r="G151" s="14"/>
      <c r="H151" s="14"/>
    </row>
    <row r="152" spans="3:8" x14ac:dyDescent="0.25">
      <c r="C152" s="14"/>
      <c r="D152" s="14"/>
      <c r="E152" s="14"/>
      <c r="F152" s="14"/>
      <c r="G152" s="14"/>
      <c r="H152" s="14"/>
    </row>
    <row r="153" spans="3:8" x14ac:dyDescent="0.25">
      <c r="C153" s="14"/>
      <c r="D153" s="14"/>
      <c r="E153" s="14"/>
      <c r="F153" s="14"/>
      <c r="G153" s="14"/>
      <c r="H153" s="14"/>
    </row>
    <row r="154" spans="3:8" x14ac:dyDescent="0.25">
      <c r="C154" s="14"/>
      <c r="D154" s="14"/>
      <c r="E154" s="14"/>
      <c r="F154" s="14"/>
      <c r="G154" s="14"/>
      <c r="H154" s="14"/>
    </row>
    <row r="155" spans="3:8" x14ac:dyDescent="0.25">
      <c r="C155" s="14"/>
      <c r="D155" s="14"/>
      <c r="E155" s="14"/>
      <c r="F155" s="14"/>
      <c r="G155" s="14"/>
      <c r="H155" s="14"/>
    </row>
    <row r="156" spans="3:8" x14ac:dyDescent="0.25">
      <c r="C156" s="14"/>
      <c r="D156" s="14"/>
      <c r="E156" s="14"/>
      <c r="F156" s="14"/>
      <c r="G156" s="14"/>
      <c r="H156" s="14"/>
    </row>
    <row r="157" spans="3:8" x14ac:dyDescent="0.25">
      <c r="C157" s="14"/>
      <c r="D157" s="14"/>
      <c r="E157" s="14"/>
      <c r="F157" s="14"/>
      <c r="G157" s="14"/>
      <c r="H157" s="14"/>
    </row>
    <row r="158" spans="3:8" x14ac:dyDescent="0.25">
      <c r="C158" s="14"/>
      <c r="D158" s="14"/>
      <c r="E158" s="14"/>
      <c r="F158" s="14"/>
      <c r="G158" s="14"/>
      <c r="H158" s="14"/>
    </row>
    <row r="159" spans="3:8" x14ac:dyDescent="0.25">
      <c r="C159" s="14"/>
      <c r="D159" s="14"/>
      <c r="E159" s="14"/>
      <c r="F159" s="14"/>
      <c r="G159" s="14"/>
      <c r="H159" s="14"/>
    </row>
    <row r="160" spans="3:8" x14ac:dyDescent="0.25">
      <c r="C160" s="14"/>
      <c r="D160" s="14"/>
      <c r="E160" s="14"/>
      <c r="F160" s="14"/>
      <c r="G160" s="14"/>
      <c r="H160" s="14"/>
    </row>
    <row r="161" spans="3:8" x14ac:dyDescent="0.25">
      <c r="C161" s="14"/>
      <c r="D161" s="14"/>
      <c r="E161" s="14"/>
      <c r="F161" s="14"/>
      <c r="G161" s="14"/>
      <c r="H161" s="14"/>
    </row>
    <row r="162" spans="3:8" x14ac:dyDescent="0.25">
      <c r="C162" s="14"/>
      <c r="D162" s="14"/>
      <c r="E162" s="14"/>
      <c r="F162" s="14"/>
      <c r="G162" s="14"/>
      <c r="H162" s="14"/>
    </row>
    <row r="163" spans="3:8" x14ac:dyDescent="0.25">
      <c r="C163" s="14"/>
      <c r="D163" s="14"/>
      <c r="E163" s="14"/>
      <c r="F163" s="14"/>
      <c r="G163" s="14"/>
      <c r="H163" s="14"/>
    </row>
    <row r="164" spans="3:8" x14ac:dyDescent="0.25">
      <c r="C164" s="14"/>
      <c r="D164" s="14"/>
      <c r="E164" s="14"/>
      <c r="F164" s="14"/>
      <c r="G164" s="14"/>
      <c r="H164" s="14"/>
    </row>
    <row r="165" spans="3:8" x14ac:dyDescent="0.25">
      <c r="C165" s="14"/>
      <c r="D165" s="14"/>
      <c r="E165" s="14"/>
      <c r="F165" s="14"/>
      <c r="G165" s="14"/>
      <c r="H165" s="14"/>
    </row>
    <row r="166" spans="3:8" x14ac:dyDescent="0.25">
      <c r="C166" s="14"/>
      <c r="D166" s="14"/>
      <c r="E166" s="14"/>
      <c r="F166" s="14"/>
      <c r="G166" s="14"/>
      <c r="H166" s="14"/>
    </row>
    <row r="167" spans="3:8" x14ac:dyDescent="0.25">
      <c r="C167" s="14"/>
      <c r="D167" s="14"/>
      <c r="E167" s="14"/>
      <c r="F167" s="14"/>
      <c r="G167" s="14"/>
      <c r="H167" s="14"/>
    </row>
    <row r="168" spans="3:8" x14ac:dyDescent="0.25">
      <c r="C168" s="14"/>
      <c r="D168" s="14"/>
      <c r="E168" s="14"/>
      <c r="F168" s="14"/>
      <c r="G168" s="14"/>
      <c r="H168" s="14"/>
    </row>
    <row r="169" spans="3:8" x14ac:dyDescent="0.25">
      <c r="C169" s="14"/>
      <c r="D169" s="14"/>
      <c r="E169" s="14"/>
      <c r="F169" s="14"/>
      <c r="G169" s="14"/>
      <c r="H169" s="14"/>
    </row>
    <row r="170" spans="3:8" x14ac:dyDescent="0.25">
      <c r="C170" s="14"/>
      <c r="D170" s="14"/>
      <c r="E170" s="14"/>
      <c r="F170" s="14"/>
      <c r="G170" s="14"/>
      <c r="H170" s="14"/>
    </row>
    <row r="171" spans="3:8" x14ac:dyDescent="0.25">
      <c r="C171" s="14"/>
      <c r="D171" s="14"/>
      <c r="E171" s="14"/>
      <c r="F171" s="14"/>
      <c r="G171" s="14"/>
      <c r="H171" s="14"/>
    </row>
    <row r="172" spans="3:8" x14ac:dyDescent="0.25">
      <c r="C172" s="14"/>
      <c r="D172" s="14"/>
      <c r="E172" s="14"/>
      <c r="F172" s="14"/>
      <c r="G172" s="14"/>
      <c r="H172" s="14"/>
    </row>
    <row r="173" spans="3:8" x14ac:dyDescent="0.25">
      <c r="C173" s="14"/>
      <c r="D173" s="14"/>
      <c r="E173" s="14"/>
      <c r="F173" s="14"/>
      <c r="G173" s="14"/>
      <c r="H173" s="14"/>
    </row>
    <row r="174" spans="3:8" x14ac:dyDescent="0.25">
      <c r="C174" s="14"/>
      <c r="D174" s="14"/>
      <c r="E174" s="14"/>
      <c r="F174" s="14"/>
      <c r="G174" s="14"/>
      <c r="H174" s="14"/>
    </row>
    <row r="175" spans="3:8" x14ac:dyDescent="0.25">
      <c r="C175" s="14"/>
      <c r="D175" s="14"/>
      <c r="E175" s="14"/>
      <c r="F175" s="14"/>
      <c r="G175" s="14"/>
      <c r="H175" s="14"/>
    </row>
    <row r="176" spans="3:8" x14ac:dyDescent="0.25">
      <c r="C176" s="14"/>
      <c r="D176" s="14"/>
      <c r="E176" s="14"/>
      <c r="F176" s="14"/>
      <c r="G176" s="14"/>
      <c r="H176" s="14"/>
    </row>
    <row r="177" spans="3:8" x14ac:dyDescent="0.25">
      <c r="C177" s="14"/>
      <c r="D177" s="14"/>
      <c r="E177" s="14"/>
      <c r="F177" s="14"/>
      <c r="G177" s="14"/>
      <c r="H177" s="14"/>
    </row>
    <row r="178" spans="3:8" x14ac:dyDescent="0.25">
      <c r="C178" s="14"/>
      <c r="D178" s="14"/>
      <c r="E178" s="14"/>
      <c r="F178" s="14"/>
      <c r="G178" s="14"/>
      <c r="H178" s="14"/>
    </row>
    <row r="179" spans="3:8" x14ac:dyDescent="0.25">
      <c r="C179" s="14"/>
      <c r="D179" s="14"/>
      <c r="E179" s="14"/>
      <c r="F179" s="14"/>
      <c r="G179" s="14"/>
      <c r="H179" s="14"/>
    </row>
    <row r="180" spans="3:8" x14ac:dyDescent="0.25">
      <c r="C180" s="14"/>
      <c r="D180" s="14"/>
      <c r="E180" s="14"/>
      <c r="F180" s="14"/>
      <c r="G180" s="14"/>
      <c r="H180" s="14"/>
    </row>
    <row r="181" spans="3:8" x14ac:dyDescent="0.25">
      <c r="C181" s="14"/>
      <c r="D181" s="14"/>
      <c r="E181" s="14"/>
      <c r="F181" s="14"/>
      <c r="G181" s="14"/>
      <c r="H181" s="14"/>
    </row>
    <row r="182" spans="3:8" x14ac:dyDescent="0.25">
      <c r="C182" s="14"/>
      <c r="D182" s="14"/>
      <c r="E182" s="14"/>
      <c r="F182" s="14"/>
      <c r="G182" s="14"/>
      <c r="H182" s="14"/>
    </row>
    <row r="183" spans="3:8" x14ac:dyDescent="0.25">
      <c r="C183" s="14"/>
      <c r="D183" s="14"/>
      <c r="E183" s="14"/>
      <c r="F183" s="14"/>
      <c r="G183" s="14"/>
      <c r="H183" s="14"/>
    </row>
    <row r="184" spans="3:8" x14ac:dyDescent="0.25">
      <c r="C184" s="14"/>
      <c r="D184" s="14"/>
      <c r="E184" s="14"/>
      <c r="F184" s="14"/>
      <c r="G184" s="14"/>
      <c r="H184" s="14"/>
    </row>
    <row r="185" spans="3:8" x14ac:dyDescent="0.25">
      <c r="C185" s="14"/>
      <c r="D185" s="14"/>
      <c r="E185" s="14"/>
      <c r="F185" s="14"/>
      <c r="G185" s="14"/>
      <c r="H185" s="14"/>
    </row>
    <row r="186" spans="3:8" x14ac:dyDescent="0.25">
      <c r="C186" s="14"/>
      <c r="D186" s="14"/>
      <c r="E186" s="14"/>
      <c r="F186" s="14"/>
      <c r="G186" s="14"/>
      <c r="H186" s="14"/>
    </row>
    <row r="187" spans="3:8" x14ac:dyDescent="0.25">
      <c r="C187" s="14"/>
      <c r="D187" s="14"/>
      <c r="E187" s="14"/>
      <c r="F187" s="14"/>
      <c r="G187" s="14"/>
      <c r="H187" s="14"/>
    </row>
    <row r="188" spans="3:8" x14ac:dyDescent="0.25">
      <c r="C188" s="14"/>
      <c r="D188" s="14"/>
      <c r="E188" s="14"/>
      <c r="F188" s="14"/>
      <c r="G188" s="14"/>
      <c r="H188" s="14"/>
    </row>
    <row r="189" spans="3:8" x14ac:dyDescent="0.25">
      <c r="C189" s="14"/>
      <c r="D189" s="14"/>
      <c r="E189" s="14"/>
      <c r="F189" s="14"/>
      <c r="G189" s="14"/>
      <c r="H189" s="14"/>
    </row>
    <row r="190" spans="3:8" x14ac:dyDescent="0.25">
      <c r="C190" s="14"/>
      <c r="D190" s="14"/>
      <c r="E190" s="14"/>
      <c r="F190" s="14"/>
      <c r="G190" s="14"/>
      <c r="H190" s="14"/>
    </row>
    <row r="191" spans="3:8" x14ac:dyDescent="0.25">
      <c r="C191" s="14"/>
      <c r="D191" s="14"/>
      <c r="E191" s="14"/>
      <c r="F191" s="14"/>
      <c r="G191" s="14"/>
      <c r="H191" s="14"/>
    </row>
    <row r="192" spans="3:8" x14ac:dyDescent="0.25">
      <c r="C192" s="14"/>
      <c r="D192" s="14"/>
      <c r="E192" s="14"/>
      <c r="F192" s="14"/>
      <c r="G192" s="14"/>
      <c r="H192" s="14"/>
    </row>
    <row r="193" spans="3:8" x14ac:dyDescent="0.25">
      <c r="C193" s="14"/>
      <c r="D193" s="14"/>
      <c r="E193" s="14"/>
      <c r="F193" s="14"/>
      <c r="G193" s="14"/>
      <c r="H193" s="14"/>
    </row>
    <row r="194" spans="3:8" x14ac:dyDescent="0.25">
      <c r="C194" s="14"/>
      <c r="D194" s="14"/>
      <c r="E194" s="14"/>
      <c r="F194" s="14"/>
      <c r="G194" s="14"/>
      <c r="H194" s="14"/>
    </row>
    <row r="195" spans="3:8" x14ac:dyDescent="0.25">
      <c r="C195" s="14"/>
      <c r="D195" s="14"/>
      <c r="E195" s="14"/>
      <c r="F195" s="14"/>
      <c r="G195" s="14"/>
      <c r="H195" s="14"/>
    </row>
    <row r="196" spans="3:8" x14ac:dyDescent="0.25">
      <c r="C196" s="14"/>
      <c r="D196" s="14"/>
      <c r="E196" s="14"/>
      <c r="F196" s="14"/>
      <c r="G196" s="14"/>
      <c r="H196" s="14"/>
    </row>
    <row r="197" spans="3:8" x14ac:dyDescent="0.25">
      <c r="C197" s="14"/>
      <c r="D197" s="14"/>
      <c r="E197" s="14"/>
      <c r="F197" s="14"/>
      <c r="G197" s="14"/>
      <c r="H197" s="14"/>
    </row>
    <row r="198" spans="3:8" x14ac:dyDescent="0.25">
      <c r="C198" s="14"/>
      <c r="D198" s="14"/>
      <c r="E198" s="14"/>
      <c r="F198" s="14"/>
      <c r="G198" s="14"/>
      <c r="H198" s="14"/>
    </row>
    <row r="199" spans="3:8" x14ac:dyDescent="0.25">
      <c r="C199" s="14"/>
      <c r="D199" s="14"/>
      <c r="E199" s="14"/>
      <c r="F199" s="14"/>
      <c r="G199" s="14"/>
      <c r="H199" s="14"/>
    </row>
    <row r="200" spans="3:8" x14ac:dyDescent="0.25">
      <c r="C200" s="14"/>
      <c r="D200" s="14"/>
      <c r="E200" s="14"/>
      <c r="F200" s="14"/>
      <c r="G200" s="14"/>
      <c r="H200" s="14"/>
    </row>
    <row r="201" spans="3:8" x14ac:dyDescent="0.25">
      <c r="C201" s="14"/>
      <c r="D201" s="14"/>
      <c r="E201" s="14"/>
      <c r="F201" s="14"/>
      <c r="G201" s="14"/>
      <c r="H201" s="14"/>
    </row>
    <row r="202" spans="3:8" x14ac:dyDescent="0.25">
      <c r="C202" s="14"/>
      <c r="D202" s="14"/>
      <c r="E202" s="14"/>
      <c r="F202" s="14"/>
      <c r="G202" s="14"/>
      <c r="H202" s="14"/>
    </row>
    <row r="203" spans="3:8" x14ac:dyDescent="0.25">
      <c r="C203" s="14"/>
      <c r="D203" s="14"/>
      <c r="E203" s="14"/>
      <c r="F203" s="14"/>
      <c r="G203" s="14"/>
      <c r="H203" s="14"/>
    </row>
    <row r="204" spans="3:8" x14ac:dyDescent="0.25">
      <c r="C204" s="14"/>
      <c r="D204" s="14"/>
      <c r="E204" s="14"/>
      <c r="F204" s="14"/>
      <c r="G204" s="14"/>
      <c r="H204" s="14"/>
    </row>
    <row r="205" spans="3:8" x14ac:dyDescent="0.25">
      <c r="C205" s="14"/>
      <c r="D205" s="14"/>
      <c r="E205" s="14"/>
      <c r="F205" s="14"/>
      <c r="G205" s="14"/>
      <c r="H205" s="14"/>
    </row>
    <row r="206" spans="3:8" x14ac:dyDescent="0.25">
      <c r="C206" s="14"/>
      <c r="D206" s="14"/>
      <c r="E206" s="14"/>
      <c r="F206" s="14"/>
      <c r="G206" s="14"/>
      <c r="H206" s="14"/>
    </row>
    <row r="207" spans="3:8" x14ac:dyDescent="0.25">
      <c r="C207" s="14"/>
      <c r="D207" s="14"/>
      <c r="E207" s="14"/>
      <c r="F207" s="14"/>
      <c r="G207" s="14"/>
      <c r="H207" s="14"/>
    </row>
    <row r="208" spans="3:8" x14ac:dyDescent="0.25">
      <c r="C208" s="14"/>
      <c r="D208" s="14"/>
      <c r="E208" s="14"/>
      <c r="F208" s="14"/>
      <c r="G208" s="14"/>
      <c r="H208" s="14"/>
    </row>
    <row r="209" spans="3:8" x14ac:dyDescent="0.25">
      <c r="C209" s="14"/>
      <c r="D209" s="14"/>
      <c r="E209" s="14"/>
      <c r="F209" s="14"/>
      <c r="G209" s="14"/>
      <c r="H209" s="14"/>
    </row>
    <row r="210" spans="3:8" x14ac:dyDescent="0.25">
      <c r="C210" s="14"/>
      <c r="D210" s="14"/>
      <c r="E210" s="14"/>
      <c r="F210" s="14"/>
      <c r="G210" s="14"/>
      <c r="H210" s="14"/>
    </row>
    <row r="211" spans="3:8" x14ac:dyDescent="0.25">
      <c r="C211" s="14"/>
      <c r="D211" s="14"/>
      <c r="E211" s="14"/>
      <c r="F211" s="14"/>
      <c r="G211" s="14"/>
      <c r="H211" s="14"/>
    </row>
    <row r="212" spans="3:8" x14ac:dyDescent="0.25">
      <c r="C212" s="14"/>
      <c r="D212" s="14"/>
      <c r="E212" s="14"/>
      <c r="F212" s="14"/>
      <c r="G212" s="14"/>
      <c r="H212" s="14"/>
    </row>
    <row r="213" spans="3:8" x14ac:dyDescent="0.25">
      <c r="C213" s="14"/>
      <c r="D213" s="14"/>
      <c r="E213" s="14"/>
      <c r="F213" s="14"/>
      <c r="G213" s="14"/>
      <c r="H213" s="14"/>
    </row>
    <row r="214" spans="3:8" x14ac:dyDescent="0.25">
      <c r="C214" s="14"/>
      <c r="D214" s="14"/>
      <c r="E214" s="14"/>
      <c r="F214" s="14"/>
      <c r="G214" s="14"/>
      <c r="H214" s="14"/>
    </row>
    <row r="215" spans="3:8" x14ac:dyDescent="0.25">
      <c r="C215" s="14"/>
      <c r="D215" s="14"/>
      <c r="E215" s="14"/>
      <c r="F215" s="14"/>
      <c r="G215" s="14"/>
      <c r="H215" s="14"/>
    </row>
    <row r="216" spans="3:8" x14ac:dyDescent="0.25">
      <c r="C216" s="14"/>
      <c r="D216" s="14"/>
      <c r="E216" s="14"/>
      <c r="F216" s="14"/>
      <c r="G216" s="14"/>
      <c r="H216" s="14"/>
    </row>
    <row r="217" spans="3:8" x14ac:dyDescent="0.25">
      <c r="C217" s="14"/>
      <c r="D217" s="14"/>
      <c r="E217" s="14"/>
      <c r="F217" s="14"/>
      <c r="G217" s="14"/>
      <c r="H217" s="14"/>
    </row>
    <row r="218" spans="3:8" x14ac:dyDescent="0.25">
      <c r="C218" s="14"/>
      <c r="D218" s="14"/>
      <c r="E218" s="14"/>
      <c r="F218" s="14"/>
      <c r="G218" s="14"/>
      <c r="H218" s="14"/>
    </row>
    <row r="219" spans="3:8" x14ac:dyDescent="0.25">
      <c r="C219" s="14"/>
      <c r="D219" s="14"/>
      <c r="E219" s="14"/>
      <c r="F219" s="14"/>
      <c r="G219" s="14"/>
      <c r="H219" s="14"/>
    </row>
    <row r="220" spans="3:8" x14ac:dyDescent="0.25">
      <c r="C220" s="14"/>
      <c r="D220" s="14"/>
      <c r="E220" s="14"/>
      <c r="F220" s="14"/>
      <c r="G220" s="14"/>
      <c r="H220" s="14"/>
    </row>
    <row r="221" spans="3:8" x14ac:dyDescent="0.25">
      <c r="C221" s="14"/>
      <c r="D221" s="14"/>
      <c r="E221" s="14"/>
      <c r="F221" s="14"/>
      <c r="G221" s="14"/>
      <c r="H221" s="14"/>
    </row>
    <row r="222" spans="3:8" x14ac:dyDescent="0.25">
      <c r="C222" s="14"/>
      <c r="D222" s="14"/>
      <c r="E222" s="14"/>
      <c r="F222" s="14"/>
      <c r="G222" s="14"/>
      <c r="H222" s="14"/>
    </row>
    <row r="223" spans="3:8" x14ac:dyDescent="0.25">
      <c r="C223" s="14"/>
      <c r="D223" s="14"/>
      <c r="E223" s="14"/>
      <c r="F223" s="14"/>
      <c r="G223" s="14"/>
      <c r="H223" s="14"/>
    </row>
    <row r="224" spans="3:8" x14ac:dyDescent="0.25">
      <c r="C224" s="14"/>
      <c r="D224" s="14"/>
      <c r="E224" s="14"/>
      <c r="F224" s="14"/>
      <c r="G224" s="14"/>
      <c r="H224" s="14"/>
    </row>
    <row r="225" spans="3:8" x14ac:dyDescent="0.25">
      <c r="C225" s="14"/>
      <c r="D225" s="14"/>
      <c r="E225" s="14"/>
      <c r="F225" s="14"/>
      <c r="G225" s="14"/>
      <c r="H225" s="14"/>
    </row>
    <row r="226" spans="3:8" x14ac:dyDescent="0.25">
      <c r="C226" s="14"/>
      <c r="D226" s="14"/>
      <c r="E226" s="14"/>
      <c r="F226" s="14"/>
      <c r="G226" s="14"/>
      <c r="H226" s="14"/>
    </row>
    <row r="227" spans="3:8" x14ac:dyDescent="0.25">
      <c r="C227" s="14"/>
      <c r="D227" s="14"/>
      <c r="E227" s="14"/>
      <c r="F227" s="14"/>
      <c r="G227" s="14"/>
      <c r="H227" s="14"/>
    </row>
    <row r="228" spans="3:8" x14ac:dyDescent="0.25">
      <c r="C228" s="14"/>
      <c r="D228" s="14"/>
      <c r="E228" s="14"/>
      <c r="F228" s="14"/>
      <c r="G228" s="14"/>
      <c r="H228" s="14"/>
    </row>
    <row r="229" spans="3:8" x14ac:dyDescent="0.25">
      <c r="C229" s="14"/>
      <c r="D229" s="14"/>
      <c r="E229" s="14"/>
      <c r="F229" s="14"/>
      <c r="G229" s="14"/>
      <c r="H229" s="14"/>
    </row>
    <row r="230" spans="3:8" x14ac:dyDescent="0.25">
      <c r="C230" s="14"/>
      <c r="D230" s="14"/>
      <c r="E230" s="14"/>
      <c r="F230" s="14"/>
      <c r="G230" s="14"/>
      <c r="H230" s="14"/>
    </row>
    <row r="231" spans="3:8" x14ac:dyDescent="0.25">
      <c r="C231" s="14"/>
      <c r="D231" s="14"/>
      <c r="E231" s="14"/>
      <c r="F231" s="14"/>
      <c r="G231" s="14"/>
      <c r="H231" s="14"/>
    </row>
    <row r="232" spans="3:8" x14ac:dyDescent="0.25">
      <c r="C232" s="14"/>
      <c r="D232" s="14"/>
      <c r="E232" s="14"/>
      <c r="F232" s="14"/>
      <c r="G232" s="14"/>
      <c r="H232" s="14"/>
    </row>
    <row r="233" spans="3:8" x14ac:dyDescent="0.25">
      <c r="C233" s="14"/>
      <c r="D233" s="14"/>
      <c r="E233" s="14"/>
      <c r="F233" s="14"/>
      <c r="G233" s="14"/>
      <c r="H233" s="14"/>
    </row>
    <row r="234" spans="3:8" x14ac:dyDescent="0.25">
      <c r="C234" s="14"/>
      <c r="D234" s="14"/>
      <c r="E234" s="14"/>
      <c r="F234" s="14"/>
      <c r="G234" s="14"/>
      <c r="H234" s="14"/>
    </row>
    <row r="235" spans="3:8" x14ac:dyDescent="0.25">
      <c r="C235" s="14"/>
      <c r="D235" s="14"/>
      <c r="E235" s="14"/>
      <c r="F235" s="14"/>
      <c r="G235" s="14"/>
      <c r="H235" s="14"/>
    </row>
    <row r="236" spans="3:8" x14ac:dyDescent="0.25">
      <c r="C236" s="14"/>
      <c r="D236" s="14"/>
      <c r="E236" s="14"/>
      <c r="F236" s="14"/>
      <c r="G236" s="14"/>
      <c r="H236" s="14"/>
    </row>
    <row r="237" spans="3:8" x14ac:dyDescent="0.25">
      <c r="C237" s="14"/>
      <c r="D237" s="14"/>
      <c r="E237" s="14"/>
      <c r="F237" s="14"/>
      <c r="G237" s="14"/>
      <c r="H237" s="14"/>
    </row>
    <row r="238" spans="3:8" x14ac:dyDescent="0.25">
      <c r="C238" s="14"/>
      <c r="D238" s="14"/>
      <c r="E238" s="14"/>
      <c r="F238" s="14"/>
      <c r="G238" s="14"/>
      <c r="H238" s="14"/>
    </row>
    <row r="239" spans="3:8" x14ac:dyDescent="0.25">
      <c r="C239" s="14"/>
      <c r="D239" s="14"/>
      <c r="E239" s="14"/>
      <c r="F239" s="14"/>
      <c r="G239" s="14"/>
      <c r="H239" s="14"/>
    </row>
    <row r="240" spans="3:8" x14ac:dyDescent="0.25">
      <c r="C240" s="14"/>
      <c r="D240" s="14"/>
      <c r="E240" s="14"/>
      <c r="F240" s="14"/>
      <c r="G240" s="14"/>
      <c r="H240" s="14"/>
    </row>
    <row r="241" spans="3:8" x14ac:dyDescent="0.25">
      <c r="C241" s="14"/>
      <c r="D241" s="14"/>
      <c r="E241" s="14"/>
      <c r="F241" s="14"/>
      <c r="G241" s="14"/>
      <c r="H241" s="14"/>
    </row>
    <row r="242" spans="3:8" x14ac:dyDescent="0.25">
      <c r="C242" s="14"/>
      <c r="D242" s="14"/>
      <c r="E242" s="14"/>
      <c r="F242" s="14"/>
      <c r="G242" s="14"/>
      <c r="H242" s="14"/>
    </row>
    <row r="243" spans="3:8" x14ac:dyDescent="0.25">
      <c r="C243" s="14"/>
      <c r="D243" s="14"/>
      <c r="E243" s="14"/>
      <c r="F243" s="14"/>
      <c r="G243" s="14"/>
      <c r="H243" s="14"/>
    </row>
    <row r="244" spans="3:8" x14ac:dyDescent="0.25">
      <c r="C244" s="14"/>
      <c r="D244" s="14"/>
      <c r="E244" s="14"/>
      <c r="F244" s="14"/>
      <c r="G244" s="14"/>
      <c r="H244" s="14"/>
    </row>
    <row r="245" spans="3:8" x14ac:dyDescent="0.25">
      <c r="C245" s="14"/>
      <c r="D245" s="14"/>
      <c r="E245" s="14"/>
      <c r="F245" s="14"/>
      <c r="G245" s="14"/>
      <c r="H245" s="14"/>
    </row>
    <row r="246" spans="3:8" x14ac:dyDescent="0.25">
      <c r="C246" s="14"/>
      <c r="D246" s="14"/>
      <c r="E246" s="14"/>
      <c r="F246" s="14"/>
      <c r="G246" s="14"/>
      <c r="H246" s="14"/>
    </row>
    <row r="247" spans="3:8" x14ac:dyDescent="0.25">
      <c r="C247" s="14"/>
      <c r="D247" s="14"/>
      <c r="E247" s="14"/>
      <c r="F247" s="14"/>
      <c r="G247" s="14"/>
      <c r="H247" s="14"/>
    </row>
    <row r="248" spans="3:8" x14ac:dyDescent="0.25">
      <c r="C248" s="14"/>
      <c r="D248" s="14"/>
      <c r="E248" s="14"/>
      <c r="F248" s="14"/>
      <c r="G248" s="14"/>
      <c r="H248" s="14"/>
    </row>
    <row r="249" spans="3:8" x14ac:dyDescent="0.25">
      <c r="C249" s="14"/>
      <c r="D249" s="14"/>
      <c r="E249" s="14"/>
      <c r="F249" s="14"/>
      <c r="G249" s="14"/>
      <c r="H249" s="14"/>
    </row>
    <row r="250" spans="3:8" x14ac:dyDescent="0.25">
      <c r="C250" s="14"/>
      <c r="D250" s="14"/>
      <c r="E250" s="14"/>
      <c r="F250" s="14"/>
      <c r="G250" s="14"/>
      <c r="H250" s="14"/>
    </row>
    <row r="251" spans="3:8" x14ac:dyDescent="0.25">
      <c r="C251" s="14"/>
      <c r="D251" s="14"/>
      <c r="E251" s="14"/>
      <c r="F251" s="14"/>
      <c r="G251" s="14"/>
      <c r="H251" s="14"/>
    </row>
    <row r="252" spans="3:8" x14ac:dyDescent="0.25">
      <c r="C252" s="14"/>
      <c r="D252" s="14"/>
      <c r="E252" s="14"/>
      <c r="F252" s="14"/>
      <c r="G252" s="14"/>
      <c r="H252" s="14"/>
    </row>
    <row r="253" spans="3:8" x14ac:dyDescent="0.25">
      <c r="C253" s="14"/>
      <c r="D253" s="14"/>
      <c r="E253" s="14"/>
      <c r="F253" s="14"/>
      <c r="G253" s="14"/>
      <c r="H253" s="14"/>
    </row>
    <row r="254" spans="3:8" x14ac:dyDescent="0.25">
      <c r="C254" s="14"/>
      <c r="D254" s="14"/>
      <c r="E254" s="14"/>
      <c r="F254" s="14"/>
      <c r="G254" s="14"/>
      <c r="H254" s="14"/>
    </row>
    <row r="255" spans="3:8" x14ac:dyDescent="0.25">
      <c r="C255" s="14"/>
      <c r="D255" s="14"/>
      <c r="E255" s="14"/>
      <c r="F255" s="14"/>
      <c r="G255" s="14"/>
      <c r="H255" s="14"/>
    </row>
    <row r="256" spans="3:8" x14ac:dyDescent="0.25">
      <c r="C256" s="14"/>
      <c r="D256" s="14"/>
      <c r="E256" s="14"/>
      <c r="F256" s="14"/>
      <c r="G256" s="14"/>
      <c r="H256" s="14"/>
    </row>
    <row r="257" spans="3:8" x14ac:dyDescent="0.25">
      <c r="C257" s="14"/>
      <c r="D257" s="14"/>
      <c r="E257" s="14"/>
      <c r="F257" s="14"/>
      <c r="G257" s="14"/>
      <c r="H257" s="14"/>
    </row>
    <row r="258" spans="3:8" x14ac:dyDescent="0.25">
      <c r="C258" s="14"/>
      <c r="D258" s="14"/>
      <c r="E258" s="14"/>
      <c r="F258" s="14"/>
      <c r="G258" s="14"/>
      <c r="H258" s="14"/>
    </row>
    <row r="259" spans="3:8" x14ac:dyDescent="0.25">
      <c r="C259" s="14"/>
      <c r="D259" s="14"/>
      <c r="E259" s="14"/>
      <c r="F259" s="14"/>
      <c r="G259" s="14"/>
      <c r="H259" s="14"/>
    </row>
    <row r="260" spans="3:8" x14ac:dyDescent="0.25">
      <c r="C260" s="14"/>
      <c r="D260" s="14"/>
      <c r="E260" s="14"/>
      <c r="F260" s="14"/>
      <c r="G260" s="14"/>
      <c r="H260" s="14"/>
    </row>
    <row r="261" spans="3:8" x14ac:dyDescent="0.25">
      <c r="C261" s="14"/>
      <c r="D261" s="14"/>
      <c r="E261" s="14"/>
      <c r="F261" s="14"/>
      <c r="G261" s="14"/>
      <c r="H261" s="14"/>
    </row>
    <row r="262" spans="3:8" x14ac:dyDescent="0.25">
      <c r="C262" s="14"/>
      <c r="D262" s="14"/>
      <c r="E262" s="14"/>
      <c r="F262" s="14"/>
      <c r="G262" s="14"/>
      <c r="H262" s="14"/>
    </row>
    <row r="263" spans="3:8" x14ac:dyDescent="0.25">
      <c r="C263" s="14"/>
      <c r="D263" s="14"/>
      <c r="E263" s="14"/>
      <c r="F263" s="14"/>
      <c r="G263" s="14"/>
      <c r="H263" s="14"/>
    </row>
    <row r="264" spans="3:8" x14ac:dyDescent="0.25">
      <c r="C264" s="14"/>
      <c r="D264" s="14"/>
      <c r="E264" s="14"/>
      <c r="F264" s="14"/>
      <c r="G264" s="14"/>
      <c r="H264" s="14"/>
    </row>
    <row r="265" spans="3:8" x14ac:dyDescent="0.25">
      <c r="C265" s="14"/>
      <c r="D265" s="14"/>
      <c r="E265" s="14"/>
      <c r="F265" s="14"/>
      <c r="G265" s="14"/>
      <c r="H265" s="14"/>
    </row>
    <row r="266" spans="3:8" x14ac:dyDescent="0.25">
      <c r="C266" s="14"/>
      <c r="D266" s="14"/>
      <c r="E266" s="14"/>
      <c r="F266" s="14"/>
      <c r="G266" s="14"/>
      <c r="H266" s="14"/>
    </row>
    <row r="267" spans="3:8" x14ac:dyDescent="0.25">
      <c r="C267" s="14"/>
      <c r="D267" s="14"/>
      <c r="E267" s="14"/>
      <c r="F267" s="14"/>
      <c r="G267" s="14"/>
      <c r="H267" s="14"/>
    </row>
    <row r="268" spans="3:8" x14ac:dyDescent="0.25">
      <c r="C268" s="14"/>
      <c r="D268" s="14"/>
      <c r="E268" s="14"/>
      <c r="F268" s="14"/>
      <c r="G268" s="14"/>
      <c r="H268" s="14"/>
    </row>
    <row r="269" spans="3:8" x14ac:dyDescent="0.25">
      <c r="C269" s="14"/>
      <c r="D269" s="14"/>
      <c r="E269" s="14"/>
      <c r="F269" s="14"/>
      <c r="G269" s="14"/>
      <c r="H269" s="14"/>
    </row>
    <row r="270" spans="3:8" x14ac:dyDescent="0.25">
      <c r="C270" s="14"/>
      <c r="D270" s="14"/>
      <c r="E270" s="14"/>
      <c r="F270" s="14"/>
      <c r="G270" s="14"/>
      <c r="H270" s="14"/>
    </row>
    <row r="271" spans="3:8" x14ac:dyDescent="0.25">
      <c r="C271" s="14"/>
      <c r="D271" s="14"/>
      <c r="E271" s="14"/>
      <c r="F271" s="14"/>
      <c r="G271" s="14"/>
      <c r="H271" s="14"/>
    </row>
    <row r="272" spans="3:8" x14ac:dyDescent="0.25">
      <c r="C272" s="14"/>
      <c r="D272" s="14"/>
      <c r="E272" s="14"/>
      <c r="F272" s="14"/>
      <c r="G272" s="14"/>
      <c r="H272" s="14"/>
    </row>
    <row r="273" spans="3:8" x14ac:dyDescent="0.25">
      <c r="C273" s="14"/>
      <c r="D273" s="14"/>
      <c r="E273" s="14"/>
      <c r="F273" s="14"/>
      <c r="G273" s="14"/>
      <c r="H273" s="14"/>
    </row>
    <row r="274" spans="3:8" x14ac:dyDescent="0.25">
      <c r="C274" s="14"/>
      <c r="D274" s="14"/>
      <c r="E274" s="14"/>
      <c r="F274" s="14"/>
      <c r="G274" s="14"/>
      <c r="H274" s="14"/>
    </row>
    <row r="275" spans="3:8" x14ac:dyDescent="0.25">
      <c r="C275" s="14"/>
      <c r="D275" s="14"/>
      <c r="E275" s="14"/>
      <c r="F275" s="14"/>
      <c r="G275" s="14"/>
      <c r="H275" s="14"/>
    </row>
    <row r="276" spans="3:8" x14ac:dyDescent="0.25">
      <c r="C276" s="14"/>
      <c r="D276" s="14"/>
      <c r="E276" s="14"/>
      <c r="F276" s="14"/>
      <c r="G276" s="14"/>
      <c r="H276" s="14"/>
    </row>
    <row r="277" spans="3:8" x14ac:dyDescent="0.25">
      <c r="C277" s="14"/>
      <c r="D277" s="14"/>
      <c r="E277" s="14"/>
      <c r="F277" s="14"/>
      <c r="G277" s="14"/>
      <c r="H277" s="14"/>
    </row>
    <row r="278" spans="3:8" x14ac:dyDescent="0.25">
      <c r="C278" s="14"/>
      <c r="D278" s="14"/>
      <c r="E278" s="14"/>
      <c r="F278" s="14"/>
      <c r="G278" s="14"/>
      <c r="H278" s="14"/>
    </row>
    <row r="279" spans="3:8" x14ac:dyDescent="0.25">
      <c r="C279" s="14"/>
      <c r="D279" s="14"/>
      <c r="E279" s="14"/>
      <c r="F279" s="14"/>
      <c r="G279" s="14"/>
      <c r="H279" s="14"/>
    </row>
    <row r="280" spans="3:8" x14ac:dyDescent="0.25">
      <c r="C280" s="14"/>
      <c r="D280" s="14"/>
      <c r="E280" s="14"/>
      <c r="F280" s="14"/>
      <c r="G280" s="14"/>
      <c r="H280" s="14"/>
    </row>
    <row r="281" spans="3:8" x14ac:dyDescent="0.25">
      <c r="C281" s="14"/>
      <c r="D281" s="14"/>
      <c r="E281" s="14"/>
      <c r="F281" s="14"/>
      <c r="G281" s="14"/>
      <c r="H281" s="14"/>
    </row>
    <row r="282" spans="3:8" x14ac:dyDescent="0.25">
      <c r="C282" s="14"/>
      <c r="D282" s="14"/>
      <c r="E282" s="14"/>
      <c r="F282" s="14"/>
      <c r="G282" s="14"/>
      <c r="H282" s="14"/>
    </row>
    <row r="283" spans="3:8" x14ac:dyDescent="0.25">
      <c r="C283" s="14"/>
      <c r="D283" s="14"/>
      <c r="E283" s="14"/>
      <c r="F283" s="14"/>
      <c r="G283" s="14"/>
      <c r="H283" s="14"/>
    </row>
    <row r="284" spans="3:8" x14ac:dyDescent="0.25">
      <c r="C284" s="14"/>
      <c r="D284" s="14"/>
      <c r="E284" s="14"/>
      <c r="F284" s="14"/>
      <c r="G284" s="14"/>
      <c r="H284" s="14"/>
    </row>
    <row r="285" spans="3:8" x14ac:dyDescent="0.25">
      <c r="C285" s="14"/>
      <c r="D285" s="14"/>
      <c r="E285" s="14"/>
      <c r="F285" s="14"/>
      <c r="G285" s="14"/>
      <c r="H285" s="14"/>
    </row>
    <row r="286" spans="3:8" x14ac:dyDescent="0.25">
      <c r="C286" s="14"/>
      <c r="D286" s="14"/>
      <c r="E286" s="14"/>
      <c r="F286" s="14"/>
      <c r="G286" s="14"/>
      <c r="H286" s="14"/>
    </row>
    <row r="287" spans="3:8" x14ac:dyDescent="0.25">
      <c r="C287" s="14"/>
      <c r="D287" s="14"/>
      <c r="E287" s="14"/>
      <c r="F287" s="14"/>
      <c r="G287" s="14"/>
      <c r="H287" s="14"/>
    </row>
    <row r="288" spans="3:8" x14ac:dyDescent="0.25">
      <c r="C288" s="14"/>
      <c r="D288" s="14"/>
      <c r="E288" s="14"/>
      <c r="F288" s="14"/>
      <c r="G288" s="14"/>
      <c r="H288" s="14"/>
    </row>
    <row r="289" spans="3:8" x14ac:dyDescent="0.25">
      <c r="C289" s="14"/>
      <c r="D289" s="14"/>
      <c r="E289" s="14"/>
      <c r="F289" s="14"/>
      <c r="G289" s="14"/>
      <c r="H289" s="14"/>
    </row>
    <row r="290" spans="3:8" x14ac:dyDescent="0.25">
      <c r="C290" s="14"/>
      <c r="D290" s="14"/>
      <c r="E290" s="14"/>
      <c r="F290" s="14"/>
      <c r="G290" s="14"/>
      <c r="H290" s="14"/>
    </row>
    <row r="291" spans="3:8" x14ac:dyDescent="0.25">
      <c r="C291" s="14"/>
      <c r="D291" s="14"/>
      <c r="E291" s="14"/>
      <c r="F291" s="14"/>
      <c r="G291" s="14"/>
      <c r="H291" s="14"/>
    </row>
    <row r="292" spans="3:8" x14ac:dyDescent="0.25">
      <c r="C292" s="14"/>
      <c r="D292" s="14"/>
      <c r="E292" s="14"/>
      <c r="F292" s="14"/>
      <c r="G292" s="14"/>
      <c r="H292" s="14"/>
    </row>
    <row r="293" spans="3:8" x14ac:dyDescent="0.25">
      <c r="C293" s="14"/>
      <c r="D293" s="14"/>
      <c r="E293" s="14"/>
      <c r="F293" s="14"/>
      <c r="G293" s="14"/>
      <c r="H293" s="14"/>
    </row>
    <row r="294" spans="3:8" x14ac:dyDescent="0.25">
      <c r="C294" s="14"/>
      <c r="D294" s="14"/>
      <c r="E294" s="14"/>
      <c r="F294" s="14"/>
      <c r="G294" s="14"/>
      <c r="H294" s="14"/>
    </row>
    <row r="295" spans="3:8" x14ac:dyDescent="0.25">
      <c r="C295" s="14"/>
      <c r="D295" s="14"/>
      <c r="E295" s="14"/>
      <c r="F295" s="14"/>
      <c r="G295" s="14"/>
      <c r="H295" s="14"/>
    </row>
    <row r="296" spans="3:8" x14ac:dyDescent="0.25">
      <c r="C296" s="14"/>
      <c r="D296" s="14"/>
      <c r="E296" s="14"/>
      <c r="F296" s="14"/>
      <c r="G296" s="14"/>
      <c r="H296" s="14"/>
    </row>
    <row r="297" spans="3:8" x14ac:dyDescent="0.25">
      <c r="C297" s="14"/>
      <c r="D297" s="14"/>
      <c r="E297" s="14"/>
      <c r="F297" s="14"/>
      <c r="G297" s="14"/>
      <c r="H297" s="14"/>
    </row>
    <row r="298" spans="3:8" x14ac:dyDescent="0.25">
      <c r="C298" s="14"/>
      <c r="D298" s="14"/>
      <c r="E298" s="14"/>
      <c r="F298" s="14"/>
      <c r="G298" s="14"/>
      <c r="H298" s="14"/>
    </row>
    <row r="299" spans="3:8" x14ac:dyDescent="0.25">
      <c r="C299" s="14"/>
      <c r="D299" s="14"/>
      <c r="E299" s="14"/>
      <c r="F299" s="14"/>
      <c r="G299" s="14"/>
      <c r="H299" s="14"/>
    </row>
    <row r="300" spans="3:8" x14ac:dyDescent="0.25">
      <c r="C300" s="14"/>
      <c r="D300" s="14"/>
      <c r="E300" s="14"/>
      <c r="F300" s="14"/>
      <c r="G300" s="14"/>
      <c r="H300" s="14"/>
    </row>
    <row r="301" spans="3:8" x14ac:dyDescent="0.25">
      <c r="C301" s="14"/>
      <c r="D301" s="14"/>
      <c r="E301" s="14"/>
      <c r="F301" s="14"/>
      <c r="G301" s="14"/>
      <c r="H301" s="14"/>
    </row>
    <row r="302" spans="3:8" x14ac:dyDescent="0.25">
      <c r="C302" s="14"/>
      <c r="D302" s="14"/>
      <c r="E302" s="14"/>
      <c r="F302" s="14"/>
      <c r="G302" s="14"/>
      <c r="H302" s="14"/>
    </row>
    <row r="303" spans="3:8" x14ac:dyDescent="0.25">
      <c r="C303" s="14"/>
      <c r="D303" s="14"/>
      <c r="E303" s="14"/>
      <c r="F303" s="14"/>
      <c r="G303" s="14"/>
      <c r="H303" s="14"/>
    </row>
    <row r="304" spans="3:8" x14ac:dyDescent="0.25">
      <c r="C304" s="14"/>
      <c r="D304" s="14"/>
      <c r="E304" s="14"/>
      <c r="F304" s="14"/>
      <c r="G304" s="14"/>
      <c r="H304" s="14"/>
    </row>
    <row r="305" spans="3:8" x14ac:dyDescent="0.25">
      <c r="C305" s="14"/>
      <c r="D305" s="14"/>
      <c r="E305" s="14"/>
      <c r="F305" s="14"/>
      <c r="G305" s="14"/>
      <c r="H305" s="14"/>
    </row>
    <row r="306" spans="3:8" x14ac:dyDescent="0.25">
      <c r="C306" s="14"/>
      <c r="D306" s="14"/>
      <c r="E306" s="14"/>
      <c r="F306" s="14"/>
      <c r="G306" s="14"/>
      <c r="H306" s="14"/>
    </row>
    <row r="307" spans="3:8" x14ac:dyDescent="0.25">
      <c r="C307" s="14"/>
      <c r="D307" s="14"/>
      <c r="E307" s="14"/>
      <c r="F307" s="14"/>
      <c r="G307" s="14"/>
      <c r="H307" s="14"/>
    </row>
    <row r="308" spans="3:8" x14ac:dyDescent="0.25">
      <c r="C308" s="14"/>
      <c r="D308" s="14"/>
      <c r="E308" s="14"/>
      <c r="F308" s="14"/>
      <c r="G308" s="14"/>
      <c r="H308" s="14"/>
    </row>
    <row r="309" spans="3:8" x14ac:dyDescent="0.25">
      <c r="C309" s="14"/>
      <c r="D309" s="14"/>
      <c r="E309" s="14"/>
      <c r="F309" s="14"/>
      <c r="G309" s="14"/>
      <c r="H309" s="14"/>
    </row>
    <row r="310" spans="3:8" x14ac:dyDescent="0.25">
      <c r="C310" s="14"/>
      <c r="D310" s="14"/>
      <c r="E310" s="14"/>
      <c r="F310" s="14"/>
      <c r="G310" s="14"/>
      <c r="H310" s="14"/>
    </row>
    <row r="311" spans="3:8" x14ac:dyDescent="0.25">
      <c r="C311" s="14"/>
      <c r="D311" s="14"/>
      <c r="E311" s="14"/>
      <c r="F311" s="14"/>
      <c r="G311" s="14"/>
      <c r="H311" s="14"/>
    </row>
    <row r="312" spans="3:8" x14ac:dyDescent="0.25">
      <c r="C312" s="14"/>
      <c r="D312" s="14"/>
      <c r="E312" s="14"/>
      <c r="F312" s="14"/>
      <c r="G312" s="14"/>
      <c r="H312" s="14"/>
    </row>
    <row r="313" spans="3:8" x14ac:dyDescent="0.25">
      <c r="C313" s="14"/>
      <c r="D313" s="14"/>
      <c r="E313" s="14"/>
      <c r="F313" s="14"/>
      <c r="G313" s="14"/>
      <c r="H313" s="14"/>
    </row>
    <row r="314" spans="3:8" x14ac:dyDescent="0.25">
      <c r="C314" s="14"/>
      <c r="D314" s="14"/>
      <c r="E314" s="14"/>
      <c r="F314" s="14"/>
      <c r="G314" s="14"/>
      <c r="H314" s="14"/>
    </row>
    <row r="315" spans="3:8" x14ac:dyDescent="0.25">
      <c r="C315" s="14"/>
      <c r="D315" s="14"/>
      <c r="E315" s="14"/>
      <c r="F315" s="14"/>
      <c r="G315" s="14"/>
      <c r="H315" s="14"/>
    </row>
    <row r="316" spans="3:8" x14ac:dyDescent="0.25">
      <c r="C316" s="14"/>
      <c r="D316" s="14"/>
      <c r="E316" s="14"/>
      <c r="F316" s="14"/>
      <c r="G316" s="14"/>
      <c r="H316" s="14"/>
    </row>
    <row r="317" spans="3:8" x14ac:dyDescent="0.25">
      <c r="C317" s="14"/>
      <c r="D317" s="14"/>
      <c r="E317" s="14"/>
      <c r="F317" s="14"/>
      <c r="G317" s="14"/>
      <c r="H317" s="14"/>
    </row>
    <row r="318" spans="3:8" x14ac:dyDescent="0.25">
      <c r="C318" s="14"/>
      <c r="D318" s="14"/>
      <c r="E318" s="14"/>
      <c r="F318" s="14"/>
      <c r="G318" s="14"/>
      <c r="H318" s="14"/>
    </row>
    <row r="319" spans="3:8" x14ac:dyDescent="0.25">
      <c r="C319" s="14"/>
      <c r="D319" s="14"/>
      <c r="E319" s="14"/>
      <c r="F319" s="14"/>
      <c r="G319" s="14"/>
      <c r="H319" s="14"/>
    </row>
    <row r="320" spans="3:8" x14ac:dyDescent="0.25">
      <c r="C320" s="14"/>
      <c r="D320" s="14"/>
      <c r="E320" s="14"/>
      <c r="F320" s="14"/>
      <c r="G320" s="14"/>
      <c r="H320" s="14"/>
    </row>
    <row r="321" spans="3:8" x14ac:dyDescent="0.25">
      <c r="C321" s="14"/>
      <c r="D321" s="14"/>
      <c r="E321" s="14"/>
      <c r="F321" s="14"/>
      <c r="G321" s="14"/>
      <c r="H321" s="14"/>
    </row>
    <row r="322" spans="3:8" x14ac:dyDescent="0.25">
      <c r="C322" s="14"/>
      <c r="D322" s="14"/>
      <c r="E322" s="14"/>
      <c r="F322" s="14"/>
      <c r="G322" s="14"/>
      <c r="H322" s="14"/>
    </row>
    <row r="323" spans="3:8" x14ac:dyDescent="0.25">
      <c r="C323" s="14"/>
      <c r="D323" s="14"/>
      <c r="E323" s="14"/>
      <c r="F323" s="14"/>
      <c r="G323" s="14"/>
      <c r="H323" s="14"/>
    </row>
    <row r="324" spans="3:8" x14ac:dyDescent="0.25">
      <c r="C324" s="14"/>
      <c r="D324" s="14"/>
      <c r="E324" s="14"/>
      <c r="F324" s="14"/>
      <c r="G324" s="14"/>
      <c r="H324" s="14"/>
    </row>
    <row r="325" spans="3:8" x14ac:dyDescent="0.25">
      <c r="C325" s="14"/>
      <c r="D325" s="14"/>
      <c r="E325" s="14"/>
      <c r="F325" s="14"/>
      <c r="G325" s="14"/>
      <c r="H325" s="14"/>
    </row>
    <row r="326" spans="3:8" x14ac:dyDescent="0.25">
      <c r="C326" s="14"/>
      <c r="D326" s="14"/>
      <c r="E326" s="14"/>
      <c r="F326" s="14"/>
      <c r="G326" s="14"/>
      <c r="H326" s="14"/>
    </row>
    <row r="327" spans="3:8" x14ac:dyDescent="0.25">
      <c r="C327" s="14"/>
      <c r="D327" s="14"/>
      <c r="E327" s="14"/>
      <c r="F327" s="14"/>
      <c r="G327" s="14"/>
      <c r="H327" s="14"/>
    </row>
    <row r="328" spans="3:8" x14ac:dyDescent="0.25">
      <c r="C328" s="14"/>
      <c r="D328" s="14"/>
      <c r="E328" s="14"/>
      <c r="F328" s="14"/>
      <c r="G328" s="14"/>
      <c r="H328" s="14"/>
    </row>
    <row r="329" spans="3:8" x14ac:dyDescent="0.25">
      <c r="C329" s="14"/>
      <c r="D329" s="14"/>
      <c r="E329" s="14"/>
      <c r="F329" s="14"/>
      <c r="G329" s="14"/>
      <c r="H329" s="14"/>
    </row>
    <row r="330" spans="3:8" x14ac:dyDescent="0.25">
      <c r="C330" s="14"/>
      <c r="D330" s="14"/>
      <c r="E330" s="14"/>
      <c r="F330" s="14"/>
      <c r="G330" s="14"/>
      <c r="H330" s="14"/>
    </row>
    <row r="331" spans="3:8" x14ac:dyDescent="0.25">
      <c r="C331" s="14"/>
      <c r="D331" s="14"/>
      <c r="E331" s="14"/>
      <c r="F331" s="14"/>
      <c r="G331" s="14"/>
      <c r="H331" s="14"/>
    </row>
    <row r="332" spans="3:8" x14ac:dyDescent="0.25">
      <c r="C332" s="14"/>
      <c r="D332" s="14"/>
      <c r="E332" s="14"/>
      <c r="F332" s="14"/>
      <c r="G332" s="14"/>
      <c r="H332" s="14"/>
    </row>
    <row r="333" spans="3:8" x14ac:dyDescent="0.25">
      <c r="C333" s="14"/>
      <c r="D333" s="14"/>
      <c r="E333" s="14"/>
      <c r="F333" s="14"/>
      <c r="G333" s="14"/>
      <c r="H333" s="14"/>
    </row>
    <row r="334" spans="3:8" x14ac:dyDescent="0.25">
      <c r="C334" s="14"/>
      <c r="D334" s="14"/>
      <c r="E334" s="14"/>
      <c r="F334" s="14"/>
      <c r="G334" s="14"/>
      <c r="H334" s="14"/>
    </row>
    <row r="335" spans="3:8" x14ac:dyDescent="0.25">
      <c r="C335" s="14"/>
      <c r="D335" s="14"/>
      <c r="E335" s="14"/>
      <c r="F335" s="14"/>
      <c r="G335" s="14"/>
      <c r="H335" s="14"/>
    </row>
    <row r="336" spans="3:8" x14ac:dyDescent="0.25">
      <c r="C336" s="14"/>
      <c r="D336" s="14"/>
      <c r="E336" s="14"/>
      <c r="F336" s="14"/>
      <c r="G336" s="14"/>
      <c r="H336" s="14"/>
    </row>
    <row r="337" spans="3:8" x14ac:dyDescent="0.25">
      <c r="C337" s="14"/>
      <c r="D337" s="14"/>
      <c r="E337" s="14"/>
      <c r="F337" s="14"/>
      <c r="G337" s="14"/>
      <c r="H337" s="14"/>
    </row>
    <row r="338" spans="3:8" x14ac:dyDescent="0.25">
      <c r="C338" s="14"/>
      <c r="D338" s="14"/>
      <c r="E338" s="14"/>
      <c r="F338" s="14"/>
      <c r="G338" s="14"/>
      <c r="H338" s="14"/>
    </row>
    <row r="339" spans="3:8" x14ac:dyDescent="0.25">
      <c r="C339" s="14"/>
      <c r="D339" s="14"/>
      <c r="E339" s="14"/>
      <c r="F339" s="14"/>
      <c r="G339" s="14"/>
      <c r="H339" s="14"/>
    </row>
    <row r="340" spans="3:8" x14ac:dyDescent="0.25">
      <c r="C340" s="14"/>
      <c r="D340" s="14"/>
      <c r="E340" s="14"/>
      <c r="F340" s="14"/>
      <c r="G340" s="14"/>
      <c r="H340" s="14"/>
    </row>
    <row r="341" spans="3:8" x14ac:dyDescent="0.25">
      <c r="C341" s="14"/>
      <c r="D341" s="14"/>
      <c r="E341" s="14"/>
      <c r="F341" s="14"/>
      <c r="G341" s="14"/>
      <c r="H341" s="14"/>
    </row>
    <row r="342" spans="3:8" x14ac:dyDescent="0.25">
      <c r="C342" s="14"/>
      <c r="D342" s="14"/>
      <c r="E342" s="14"/>
      <c r="F342" s="14"/>
      <c r="G342" s="14"/>
      <c r="H342" s="14"/>
    </row>
    <row r="343" spans="3:8" x14ac:dyDescent="0.25">
      <c r="C343" s="14"/>
      <c r="D343" s="14"/>
      <c r="E343" s="14"/>
      <c r="F343" s="14"/>
      <c r="G343" s="14"/>
      <c r="H343" s="14"/>
    </row>
    <row r="344" spans="3:8" x14ac:dyDescent="0.25">
      <c r="C344" s="14"/>
      <c r="D344" s="14"/>
      <c r="E344" s="14"/>
      <c r="F344" s="14"/>
      <c r="G344" s="14"/>
      <c r="H344" s="14"/>
    </row>
    <row r="345" spans="3:8" x14ac:dyDescent="0.25">
      <c r="C345" s="14"/>
      <c r="D345" s="14"/>
      <c r="E345" s="14"/>
      <c r="F345" s="14"/>
      <c r="G345" s="14"/>
      <c r="H345" s="14"/>
    </row>
    <row r="346" spans="3:8" x14ac:dyDescent="0.25">
      <c r="C346" s="14"/>
      <c r="D346" s="14"/>
      <c r="E346" s="14"/>
      <c r="F346" s="14"/>
      <c r="G346" s="14"/>
      <c r="H346" s="14"/>
    </row>
    <row r="347" spans="3:8" x14ac:dyDescent="0.25">
      <c r="C347" s="14"/>
      <c r="D347" s="14"/>
      <c r="E347" s="14"/>
      <c r="F347" s="14"/>
      <c r="G347" s="14"/>
      <c r="H347" s="14"/>
    </row>
    <row r="348" spans="3:8" x14ac:dyDescent="0.25">
      <c r="C348" s="14"/>
      <c r="D348" s="14"/>
      <c r="E348" s="14"/>
      <c r="F348" s="14"/>
      <c r="G348" s="14"/>
      <c r="H348" s="14"/>
    </row>
    <row r="349" spans="3:8" x14ac:dyDescent="0.25">
      <c r="C349" s="14"/>
      <c r="D349" s="14"/>
      <c r="E349" s="14"/>
      <c r="F349" s="14"/>
      <c r="G349" s="14"/>
      <c r="H349" s="14"/>
    </row>
    <row r="350" spans="3:8" x14ac:dyDescent="0.25">
      <c r="C350" s="14"/>
      <c r="D350" s="14"/>
      <c r="E350" s="14"/>
      <c r="F350" s="14"/>
      <c r="G350" s="14"/>
      <c r="H350" s="14"/>
    </row>
    <row r="351" spans="3:8" x14ac:dyDescent="0.25">
      <c r="C351" s="14"/>
      <c r="D351" s="14"/>
      <c r="E351" s="14"/>
      <c r="F351" s="14"/>
      <c r="G351" s="14"/>
      <c r="H351" s="14"/>
    </row>
    <row r="352" spans="3:8" x14ac:dyDescent="0.25">
      <c r="C352" s="14"/>
      <c r="D352" s="14"/>
      <c r="E352" s="14"/>
      <c r="F352" s="14"/>
      <c r="G352" s="14"/>
      <c r="H352" s="14"/>
    </row>
    <row r="353" spans="3:8" x14ac:dyDescent="0.25">
      <c r="C353" s="14"/>
      <c r="D353" s="14"/>
      <c r="E353" s="14"/>
      <c r="F353" s="14"/>
      <c r="G353" s="14"/>
      <c r="H353" s="14"/>
    </row>
    <row r="354" spans="3:8" x14ac:dyDescent="0.25">
      <c r="C354" s="14"/>
      <c r="D354" s="14"/>
      <c r="E354" s="14"/>
      <c r="F354" s="14"/>
      <c r="G354" s="14"/>
      <c r="H354" s="14"/>
    </row>
    <row r="355" spans="3:8" x14ac:dyDescent="0.25">
      <c r="C355" s="14"/>
      <c r="D355" s="14"/>
      <c r="E355" s="14"/>
      <c r="F355" s="14"/>
      <c r="G355" s="14"/>
      <c r="H355" s="14"/>
    </row>
    <row r="356" spans="3:8" x14ac:dyDescent="0.25">
      <c r="C356" s="14"/>
      <c r="D356" s="14"/>
      <c r="E356" s="14"/>
      <c r="F356" s="14"/>
      <c r="G356" s="14"/>
      <c r="H356" s="14"/>
    </row>
    <row r="357" spans="3:8" x14ac:dyDescent="0.25">
      <c r="C357" s="14"/>
      <c r="D357" s="14"/>
      <c r="E357" s="14"/>
      <c r="F357" s="14"/>
      <c r="G357" s="14"/>
      <c r="H357" s="14"/>
    </row>
    <row r="358" spans="3:8" x14ac:dyDescent="0.25">
      <c r="C358" s="14"/>
      <c r="D358" s="14"/>
      <c r="E358" s="14"/>
      <c r="F358" s="14"/>
      <c r="G358" s="14"/>
      <c r="H358" s="14"/>
    </row>
    <row r="359" spans="3:8" x14ac:dyDescent="0.25">
      <c r="C359" s="14"/>
      <c r="D359" s="14"/>
      <c r="E359" s="14"/>
      <c r="F359" s="14"/>
      <c r="G359" s="14"/>
      <c r="H359" s="14"/>
    </row>
    <row r="360" spans="3:8" x14ac:dyDescent="0.25">
      <c r="C360" s="14"/>
      <c r="D360" s="14"/>
      <c r="E360" s="14"/>
      <c r="F360" s="14"/>
      <c r="G360" s="14"/>
      <c r="H360" s="14"/>
    </row>
  </sheetData>
  <sheetProtection password="CF16" sheet="1" objects="1" scenarios="1"/>
  <mergeCells count="15">
    <mergeCell ref="J4:M4"/>
    <mergeCell ref="I5:I6"/>
    <mergeCell ref="B5:B6"/>
    <mergeCell ref="A5:A6"/>
    <mergeCell ref="B60:E60"/>
    <mergeCell ref="A55:G55"/>
    <mergeCell ref="B57:E57"/>
    <mergeCell ref="B59:E59"/>
    <mergeCell ref="A1:H1"/>
    <mergeCell ref="A2:H2"/>
    <mergeCell ref="A3:H3"/>
    <mergeCell ref="A4:H4"/>
    <mergeCell ref="B56:E56"/>
    <mergeCell ref="F5:H5"/>
    <mergeCell ref="C5:D5"/>
  </mergeCells>
  <pageMargins left="0" right="0" top="0.55118110236220474" bottom="0.43307086614173229" header="0.31496062992125984" footer="0.19685039370078741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5"/>
  <sheetViews>
    <sheetView topLeftCell="A7" workbookViewId="0">
      <selection activeCell="A39" sqref="A39"/>
    </sheetView>
  </sheetViews>
  <sheetFormatPr defaultColWidth="8.85546875" defaultRowHeight="15" x14ac:dyDescent="0.25"/>
  <cols>
    <col min="1" max="1" width="70.5703125" style="20" customWidth="1"/>
    <col min="2" max="16384" width="8.85546875" style="20"/>
  </cols>
  <sheetData>
    <row r="1" spans="1:1" x14ac:dyDescent="0.25">
      <c r="A1" s="19"/>
    </row>
    <row r="2" spans="1:1" ht="30" customHeight="1" x14ac:dyDescent="0.25">
      <c r="A2" s="116" t="s">
        <v>92</v>
      </c>
    </row>
    <row r="3" spans="1:1" ht="30" customHeight="1" x14ac:dyDescent="0.25">
      <c r="A3" s="117" t="s">
        <v>98</v>
      </c>
    </row>
    <row r="4" spans="1:1" x14ac:dyDescent="0.25">
      <c r="A4" s="114" t="s">
        <v>0</v>
      </c>
    </row>
    <row r="5" spans="1:1" x14ac:dyDescent="0.25">
      <c r="A5" s="22"/>
    </row>
    <row r="6" spans="1:1" x14ac:dyDescent="0.25">
      <c r="A6" s="24" t="s">
        <v>93</v>
      </c>
    </row>
    <row r="7" spans="1:1" ht="28.5" customHeight="1" x14ac:dyDescent="0.25">
      <c r="A7" s="27" t="s">
        <v>105</v>
      </c>
    </row>
    <row r="8" spans="1:1" ht="42.75" customHeight="1" x14ac:dyDescent="0.25">
      <c r="A8" s="27" t="s">
        <v>106</v>
      </c>
    </row>
    <row r="9" spans="1:1" x14ac:dyDescent="0.25">
      <c r="A9" s="25"/>
    </row>
    <row r="10" spans="1:1" x14ac:dyDescent="0.25">
      <c r="A10" s="25"/>
    </row>
    <row r="11" spans="1:1" x14ac:dyDescent="0.25">
      <c r="A11" s="25"/>
    </row>
    <row r="12" spans="1:1" x14ac:dyDescent="0.25">
      <c r="A12" s="25"/>
    </row>
    <row r="13" spans="1:1" x14ac:dyDescent="0.25">
      <c r="A13" s="25"/>
    </row>
    <row r="14" spans="1:1" x14ac:dyDescent="0.25">
      <c r="A14" s="25"/>
    </row>
    <row r="15" spans="1:1" x14ac:dyDescent="0.25">
      <c r="A15" s="26"/>
    </row>
    <row r="16" spans="1:1" x14ac:dyDescent="0.25">
      <c r="A16" s="26"/>
    </row>
    <row r="17" spans="1:1" x14ac:dyDescent="0.25">
      <c r="A17" s="26"/>
    </row>
    <row r="18" spans="1:1" x14ac:dyDescent="0.25">
      <c r="A18" s="24" t="s">
        <v>94</v>
      </c>
    </row>
    <row r="19" spans="1:1" x14ac:dyDescent="0.25">
      <c r="A19" s="27" t="s">
        <v>107</v>
      </c>
    </row>
    <row r="20" spans="1:1" x14ac:dyDescent="0.25">
      <c r="A20" s="27" t="s">
        <v>110</v>
      </c>
    </row>
    <row r="21" spans="1:1" x14ac:dyDescent="0.25">
      <c r="A21" s="27" t="s">
        <v>111</v>
      </c>
    </row>
    <row r="22" spans="1:1" x14ac:dyDescent="0.25">
      <c r="A22" s="27" t="s">
        <v>112</v>
      </c>
    </row>
    <row r="23" spans="1:1" x14ac:dyDescent="0.25">
      <c r="A23" s="27" t="s">
        <v>113</v>
      </c>
    </row>
    <row r="24" spans="1:1" x14ac:dyDescent="0.25">
      <c r="A24" s="27" t="s">
        <v>114</v>
      </c>
    </row>
    <row r="25" spans="1:1" x14ac:dyDescent="0.25">
      <c r="A25" s="27" t="s">
        <v>115</v>
      </c>
    </row>
    <row r="26" spans="1:1" x14ac:dyDescent="0.25">
      <c r="A26" s="130" t="s">
        <v>116</v>
      </c>
    </row>
    <row r="27" spans="1:1" x14ac:dyDescent="0.25">
      <c r="A27" s="130" t="s">
        <v>117</v>
      </c>
    </row>
    <row r="28" spans="1:1" x14ac:dyDescent="0.25">
      <c r="A28" s="130" t="s">
        <v>118</v>
      </c>
    </row>
    <row r="29" spans="1:1" x14ac:dyDescent="0.25">
      <c r="A29" s="130" t="s">
        <v>119</v>
      </c>
    </row>
    <row r="30" spans="1:1" x14ac:dyDescent="0.25">
      <c r="A30" s="130" t="s">
        <v>120</v>
      </c>
    </row>
    <row r="31" spans="1:1" x14ac:dyDescent="0.25">
      <c r="A31" s="130" t="s">
        <v>121</v>
      </c>
    </row>
    <row r="32" spans="1:1" x14ac:dyDescent="0.25">
      <c r="A32" s="130" t="s">
        <v>122</v>
      </c>
    </row>
    <row r="33" spans="1:5" x14ac:dyDescent="0.25">
      <c r="A33" s="130" t="s">
        <v>123</v>
      </c>
    </row>
    <row r="34" spans="1:5" x14ac:dyDescent="0.25">
      <c r="A34" s="130" t="s">
        <v>124</v>
      </c>
    </row>
    <row r="35" spans="1:5" x14ac:dyDescent="0.25">
      <c r="A35" s="130" t="s">
        <v>125</v>
      </c>
    </row>
    <row r="36" spans="1:5" x14ac:dyDescent="0.25">
      <c r="A36" s="130" t="s">
        <v>126</v>
      </c>
    </row>
    <row r="37" spans="1:5" x14ac:dyDescent="0.25">
      <c r="A37" s="130" t="s">
        <v>127</v>
      </c>
    </row>
    <row r="38" spans="1:5" x14ac:dyDescent="0.25">
      <c r="A38" s="130" t="s">
        <v>128</v>
      </c>
    </row>
    <row r="39" spans="1:5" x14ac:dyDescent="0.25">
      <c r="A39" s="130" t="s">
        <v>129</v>
      </c>
    </row>
    <row r="40" spans="1:5" x14ac:dyDescent="0.25">
      <c r="A40" s="132"/>
    </row>
    <row r="41" spans="1:5" ht="56.25" customHeight="1" x14ac:dyDescent="0.25">
      <c r="A41" s="115" t="s">
        <v>60</v>
      </c>
    </row>
    <row r="42" spans="1:5" x14ac:dyDescent="0.25">
      <c r="A42" s="23"/>
    </row>
    <row r="43" spans="1:5" x14ac:dyDescent="0.25">
      <c r="A43" s="23"/>
    </row>
    <row r="44" spans="1:5" s="17" customFormat="1" ht="12.75" x14ac:dyDescent="0.25"/>
    <row r="45" spans="1:5" s="17" customFormat="1" ht="12.75" x14ac:dyDescent="0.25">
      <c r="A45" s="17" t="s">
        <v>108</v>
      </c>
    </row>
    <row r="46" spans="1:5" s="17" customFormat="1" ht="13.15" customHeight="1" x14ac:dyDescent="0.25"/>
    <row r="47" spans="1:5" s="17" customFormat="1" ht="12.75" x14ac:dyDescent="0.25"/>
    <row r="48" spans="1:5" s="17" customFormat="1" ht="13.15" customHeight="1" x14ac:dyDescent="0.25">
      <c r="A48" s="113"/>
      <c r="B48" s="12"/>
      <c r="C48" s="12"/>
      <c r="D48" s="12"/>
      <c r="E48" s="12"/>
    </row>
    <row r="49" spans="1:1" x14ac:dyDescent="0.25">
      <c r="A49" s="21"/>
    </row>
    <row r="50" spans="1:1" x14ac:dyDescent="0.25">
      <c r="A50" s="21"/>
    </row>
    <row r="51" spans="1:1" x14ac:dyDescent="0.25">
      <c r="A51" s="21"/>
    </row>
    <row r="52" spans="1:1" x14ac:dyDescent="0.25">
      <c r="A52" s="21"/>
    </row>
    <row r="53" spans="1:1" x14ac:dyDescent="0.25">
      <c r="A53" s="21"/>
    </row>
    <row r="54" spans="1:1" x14ac:dyDescent="0.25">
      <c r="A54" s="21"/>
    </row>
    <row r="55" spans="1:1" x14ac:dyDescent="0.25">
      <c r="A55" s="21"/>
    </row>
    <row r="56" spans="1:1" x14ac:dyDescent="0.25">
      <c r="A56" s="21"/>
    </row>
    <row r="57" spans="1:1" x14ac:dyDescent="0.25">
      <c r="A57" s="21"/>
    </row>
    <row r="58" spans="1:1" x14ac:dyDescent="0.25">
      <c r="A58" s="21"/>
    </row>
    <row r="59" spans="1:1" x14ac:dyDescent="0.25">
      <c r="A59" s="21"/>
    </row>
    <row r="60" spans="1:1" x14ac:dyDescent="0.25">
      <c r="A60" s="21"/>
    </row>
    <row r="61" spans="1:1" x14ac:dyDescent="0.25">
      <c r="A61" s="21"/>
    </row>
    <row r="62" spans="1:1" x14ac:dyDescent="0.25">
      <c r="A62" s="21"/>
    </row>
    <row r="63" spans="1:1" x14ac:dyDescent="0.25">
      <c r="A63" s="21"/>
    </row>
    <row r="64" spans="1:1" x14ac:dyDescent="0.25">
      <c r="A64" s="21"/>
    </row>
    <row r="65" spans="1:1" x14ac:dyDescent="0.25">
      <c r="A65" s="21"/>
    </row>
    <row r="66" spans="1:1" x14ac:dyDescent="0.25">
      <c r="A66" s="21"/>
    </row>
    <row r="67" spans="1:1" x14ac:dyDescent="0.25">
      <c r="A67" s="21"/>
    </row>
    <row r="68" spans="1:1" x14ac:dyDescent="0.25">
      <c r="A68" s="21"/>
    </row>
    <row r="69" spans="1:1" x14ac:dyDescent="0.25">
      <c r="A69" s="21"/>
    </row>
    <row r="70" spans="1:1" x14ac:dyDescent="0.25">
      <c r="A70" s="21"/>
    </row>
    <row r="71" spans="1:1" x14ac:dyDescent="0.25">
      <c r="A71" s="21"/>
    </row>
    <row r="72" spans="1:1" x14ac:dyDescent="0.25">
      <c r="A72" s="21"/>
    </row>
    <row r="73" spans="1:1" x14ac:dyDescent="0.25">
      <c r="A73" s="21"/>
    </row>
    <row r="74" spans="1:1" x14ac:dyDescent="0.25">
      <c r="A74" s="21"/>
    </row>
    <row r="75" spans="1:1" x14ac:dyDescent="0.25">
      <c r="A75" s="21"/>
    </row>
    <row r="76" spans="1:1" x14ac:dyDescent="0.25">
      <c r="A76" s="21"/>
    </row>
    <row r="77" spans="1:1" x14ac:dyDescent="0.25">
      <c r="A77" s="21"/>
    </row>
    <row r="78" spans="1:1" x14ac:dyDescent="0.25">
      <c r="A78" s="21"/>
    </row>
    <row r="79" spans="1:1" x14ac:dyDescent="0.25">
      <c r="A79" s="21"/>
    </row>
    <row r="80" spans="1:1" x14ac:dyDescent="0.25">
      <c r="A80" s="21"/>
    </row>
    <row r="81" spans="1:1" x14ac:dyDescent="0.25">
      <c r="A81" s="21"/>
    </row>
    <row r="82" spans="1:1" x14ac:dyDescent="0.25">
      <c r="A82" s="21"/>
    </row>
    <row r="83" spans="1:1" x14ac:dyDescent="0.25">
      <c r="A83" s="21"/>
    </row>
    <row r="84" spans="1:1" x14ac:dyDescent="0.25">
      <c r="A84" s="21"/>
    </row>
    <row r="85" spans="1:1" x14ac:dyDescent="0.25">
      <c r="A85" s="21"/>
    </row>
    <row r="86" spans="1:1" x14ac:dyDescent="0.25">
      <c r="A86" s="21"/>
    </row>
    <row r="87" spans="1:1" x14ac:dyDescent="0.25">
      <c r="A87" s="21"/>
    </row>
    <row r="88" spans="1:1" x14ac:dyDescent="0.25">
      <c r="A88" s="21"/>
    </row>
    <row r="89" spans="1:1" x14ac:dyDescent="0.25">
      <c r="A89" s="21"/>
    </row>
    <row r="90" spans="1:1" x14ac:dyDescent="0.25">
      <c r="A90" s="21"/>
    </row>
    <row r="91" spans="1:1" x14ac:dyDescent="0.25">
      <c r="A91" s="21"/>
    </row>
    <row r="92" spans="1:1" x14ac:dyDescent="0.25">
      <c r="A92" s="21"/>
    </row>
    <row r="93" spans="1:1" x14ac:dyDescent="0.25">
      <c r="A93" s="21"/>
    </row>
    <row r="94" spans="1:1" x14ac:dyDescent="0.25">
      <c r="A94" s="21"/>
    </row>
    <row r="95" spans="1:1" x14ac:dyDescent="0.25">
      <c r="A95" s="21"/>
    </row>
  </sheetData>
  <pageMargins left="0.51181102362204722" right="0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M48"/>
  <sheetViews>
    <sheetView workbookViewId="0">
      <pane xSplit="1" ySplit="2" topLeftCell="B30" activePane="bottomRight" state="frozen"/>
      <selection pane="topRight" activeCell="B1" sqref="B1"/>
      <selection pane="bottomLeft" activeCell="A4" sqref="A4"/>
      <selection pane="bottomRight" activeCell="A26" sqref="A26"/>
    </sheetView>
  </sheetViews>
  <sheetFormatPr defaultRowHeight="14.25" x14ac:dyDescent="0.2"/>
  <cols>
    <col min="1" max="1" width="42.140625" style="30" customWidth="1"/>
    <col min="2" max="2" width="8.42578125" style="30" customWidth="1"/>
    <col min="3" max="3" width="8.42578125" style="51" customWidth="1"/>
    <col min="4" max="9" width="8.42578125" style="30" customWidth="1"/>
    <col min="10" max="10" width="8.7109375" style="30" customWidth="1"/>
    <col min="11" max="13" width="8.42578125" style="30" customWidth="1"/>
    <col min="14" max="231" width="9.140625" style="30"/>
    <col min="232" max="232" width="30.85546875" style="30" customWidth="1"/>
    <col min="233" max="238" width="8.7109375" style="30" customWidth="1"/>
    <col min="239" max="487" width="9.140625" style="30"/>
    <col min="488" max="488" width="30.85546875" style="30" customWidth="1"/>
    <col min="489" max="494" width="8.7109375" style="30" customWidth="1"/>
    <col min="495" max="743" width="9.140625" style="30"/>
    <col min="744" max="744" width="30.85546875" style="30" customWidth="1"/>
    <col min="745" max="750" width="8.7109375" style="30" customWidth="1"/>
    <col min="751" max="999" width="9.140625" style="30"/>
    <col min="1000" max="1000" width="30.85546875" style="30" customWidth="1"/>
    <col min="1001" max="1006" width="8.7109375" style="30" customWidth="1"/>
    <col min="1007" max="1255" width="9.140625" style="30"/>
    <col min="1256" max="1256" width="30.85546875" style="30" customWidth="1"/>
    <col min="1257" max="1262" width="8.7109375" style="30" customWidth="1"/>
    <col min="1263" max="1511" width="9.140625" style="30"/>
    <col min="1512" max="1512" width="30.85546875" style="30" customWidth="1"/>
    <col min="1513" max="1518" width="8.7109375" style="30" customWidth="1"/>
    <col min="1519" max="1767" width="9.140625" style="30"/>
    <col min="1768" max="1768" width="30.85546875" style="30" customWidth="1"/>
    <col min="1769" max="1774" width="8.7109375" style="30" customWidth="1"/>
    <col min="1775" max="2023" width="9.140625" style="30"/>
    <col min="2024" max="2024" width="30.85546875" style="30" customWidth="1"/>
    <col min="2025" max="2030" width="8.7109375" style="30" customWidth="1"/>
    <col min="2031" max="2279" width="9.140625" style="30"/>
    <col min="2280" max="2280" width="30.85546875" style="30" customWidth="1"/>
    <col min="2281" max="2286" width="8.7109375" style="30" customWidth="1"/>
    <col min="2287" max="2535" width="9.140625" style="30"/>
    <col min="2536" max="2536" width="30.85546875" style="30" customWidth="1"/>
    <col min="2537" max="2542" width="8.7109375" style="30" customWidth="1"/>
    <col min="2543" max="2791" width="9.140625" style="30"/>
    <col min="2792" max="2792" width="30.85546875" style="30" customWidth="1"/>
    <col min="2793" max="2798" width="8.7109375" style="30" customWidth="1"/>
    <col min="2799" max="3047" width="9.140625" style="30"/>
    <col min="3048" max="3048" width="30.85546875" style="30" customWidth="1"/>
    <col min="3049" max="3054" width="8.7109375" style="30" customWidth="1"/>
    <col min="3055" max="3303" width="9.140625" style="30"/>
    <col min="3304" max="3304" width="30.85546875" style="30" customWidth="1"/>
    <col min="3305" max="3310" width="8.7109375" style="30" customWidth="1"/>
    <col min="3311" max="3559" width="9.140625" style="30"/>
    <col min="3560" max="3560" width="30.85546875" style="30" customWidth="1"/>
    <col min="3561" max="3566" width="8.7109375" style="30" customWidth="1"/>
    <col min="3567" max="3815" width="9.140625" style="30"/>
    <col min="3816" max="3816" width="30.85546875" style="30" customWidth="1"/>
    <col min="3817" max="3822" width="8.7109375" style="30" customWidth="1"/>
    <col min="3823" max="4071" width="9.140625" style="30"/>
    <col min="4072" max="4072" width="30.85546875" style="30" customWidth="1"/>
    <col min="4073" max="4078" width="8.7109375" style="30" customWidth="1"/>
    <col min="4079" max="4327" width="9.140625" style="30"/>
    <col min="4328" max="4328" width="30.85546875" style="30" customWidth="1"/>
    <col min="4329" max="4334" width="8.7109375" style="30" customWidth="1"/>
    <col min="4335" max="4583" width="9.140625" style="30"/>
    <col min="4584" max="4584" width="30.85546875" style="30" customWidth="1"/>
    <col min="4585" max="4590" width="8.7109375" style="30" customWidth="1"/>
    <col min="4591" max="4839" width="9.140625" style="30"/>
    <col min="4840" max="4840" width="30.85546875" style="30" customWidth="1"/>
    <col min="4841" max="4846" width="8.7109375" style="30" customWidth="1"/>
    <col min="4847" max="5095" width="9.140625" style="30"/>
    <col min="5096" max="5096" width="30.85546875" style="30" customWidth="1"/>
    <col min="5097" max="5102" width="8.7109375" style="30" customWidth="1"/>
    <col min="5103" max="5351" width="9.140625" style="30"/>
    <col min="5352" max="5352" width="30.85546875" style="30" customWidth="1"/>
    <col min="5353" max="5358" width="8.7109375" style="30" customWidth="1"/>
    <col min="5359" max="5607" width="9.140625" style="30"/>
    <col min="5608" max="5608" width="30.85546875" style="30" customWidth="1"/>
    <col min="5609" max="5614" width="8.7109375" style="30" customWidth="1"/>
    <col min="5615" max="5863" width="9.140625" style="30"/>
    <col min="5864" max="5864" width="30.85546875" style="30" customWidth="1"/>
    <col min="5865" max="5870" width="8.7109375" style="30" customWidth="1"/>
    <col min="5871" max="6119" width="9.140625" style="30"/>
    <col min="6120" max="6120" width="30.85546875" style="30" customWidth="1"/>
    <col min="6121" max="6126" width="8.7109375" style="30" customWidth="1"/>
    <col min="6127" max="6375" width="9.140625" style="30"/>
    <col min="6376" max="6376" width="30.85546875" style="30" customWidth="1"/>
    <col min="6377" max="6382" width="8.7109375" style="30" customWidth="1"/>
    <col min="6383" max="6631" width="9.140625" style="30"/>
    <col min="6632" max="6632" width="30.85546875" style="30" customWidth="1"/>
    <col min="6633" max="6638" width="8.7109375" style="30" customWidth="1"/>
    <col min="6639" max="6887" width="9.140625" style="30"/>
    <col min="6888" max="6888" width="30.85546875" style="30" customWidth="1"/>
    <col min="6889" max="6894" width="8.7109375" style="30" customWidth="1"/>
    <col min="6895" max="7143" width="9.140625" style="30"/>
    <col min="7144" max="7144" width="30.85546875" style="30" customWidth="1"/>
    <col min="7145" max="7150" width="8.7109375" style="30" customWidth="1"/>
    <col min="7151" max="7399" width="9.140625" style="30"/>
    <col min="7400" max="7400" width="30.85546875" style="30" customWidth="1"/>
    <col min="7401" max="7406" width="8.7109375" style="30" customWidth="1"/>
    <col min="7407" max="7655" width="9.140625" style="30"/>
    <col min="7656" max="7656" width="30.85546875" style="30" customWidth="1"/>
    <col min="7657" max="7662" width="8.7109375" style="30" customWidth="1"/>
    <col min="7663" max="7911" width="9.140625" style="30"/>
    <col min="7912" max="7912" width="30.85546875" style="30" customWidth="1"/>
    <col min="7913" max="7918" width="8.7109375" style="30" customWidth="1"/>
    <col min="7919" max="8167" width="9.140625" style="30"/>
    <col min="8168" max="8168" width="30.85546875" style="30" customWidth="1"/>
    <col min="8169" max="8174" width="8.7109375" style="30" customWidth="1"/>
    <col min="8175" max="8423" width="9.140625" style="30"/>
    <col min="8424" max="8424" width="30.85546875" style="30" customWidth="1"/>
    <col min="8425" max="8430" width="8.7109375" style="30" customWidth="1"/>
    <col min="8431" max="8679" width="9.140625" style="30"/>
    <col min="8680" max="8680" width="30.85546875" style="30" customWidth="1"/>
    <col min="8681" max="8686" width="8.7109375" style="30" customWidth="1"/>
    <col min="8687" max="8935" width="9.140625" style="30"/>
    <col min="8936" max="8936" width="30.85546875" style="30" customWidth="1"/>
    <col min="8937" max="8942" width="8.7109375" style="30" customWidth="1"/>
    <col min="8943" max="9191" width="9.140625" style="30"/>
    <col min="9192" max="9192" width="30.85546875" style="30" customWidth="1"/>
    <col min="9193" max="9198" width="8.7109375" style="30" customWidth="1"/>
    <col min="9199" max="9447" width="9.140625" style="30"/>
    <col min="9448" max="9448" width="30.85546875" style="30" customWidth="1"/>
    <col min="9449" max="9454" width="8.7109375" style="30" customWidth="1"/>
    <col min="9455" max="9703" width="9.140625" style="30"/>
    <col min="9704" max="9704" width="30.85546875" style="30" customWidth="1"/>
    <col min="9705" max="9710" width="8.7109375" style="30" customWidth="1"/>
    <col min="9711" max="9959" width="9.140625" style="30"/>
    <col min="9960" max="9960" width="30.85546875" style="30" customWidth="1"/>
    <col min="9961" max="9966" width="8.7109375" style="30" customWidth="1"/>
    <col min="9967" max="10215" width="9.140625" style="30"/>
    <col min="10216" max="10216" width="30.85546875" style="30" customWidth="1"/>
    <col min="10217" max="10222" width="8.7109375" style="30" customWidth="1"/>
    <col min="10223" max="10471" width="9.140625" style="30"/>
    <col min="10472" max="10472" width="30.85546875" style="30" customWidth="1"/>
    <col min="10473" max="10478" width="8.7109375" style="30" customWidth="1"/>
    <col min="10479" max="10727" width="9.140625" style="30"/>
    <col min="10728" max="10728" width="30.85546875" style="30" customWidth="1"/>
    <col min="10729" max="10734" width="8.7109375" style="30" customWidth="1"/>
    <col min="10735" max="10983" width="9.140625" style="30"/>
    <col min="10984" max="10984" width="30.85546875" style="30" customWidth="1"/>
    <col min="10985" max="10990" width="8.7109375" style="30" customWidth="1"/>
    <col min="10991" max="11239" width="9.140625" style="30"/>
    <col min="11240" max="11240" width="30.85546875" style="30" customWidth="1"/>
    <col min="11241" max="11246" width="8.7109375" style="30" customWidth="1"/>
    <col min="11247" max="11495" width="9.140625" style="30"/>
    <col min="11496" max="11496" width="30.85546875" style="30" customWidth="1"/>
    <col min="11497" max="11502" width="8.7109375" style="30" customWidth="1"/>
    <col min="11503" max="11751" width="9.140625" style="30"/>
    <col min="11752" max="11752" width="30.85546875" style="30" customWidth="1"/>
    <col min="11753" max="11758" width="8.7109375" style="30" customWidth="1"/>
    <col min="11759" max="12007" width="9.140625" style="30"/>
    <col min="12008" max="12008" width="30.85546875" style="30" customWidth="1"/>
    <col min="12009" max="12014" width="8.7109375" style="30" customWidth="1"/>
    <col min="12015" max="12263" width="9.140625" style="30"/>
    <col min="12264" max="12264" width="30.85546875" style="30" customWidth="1"/>
    <col min="12265" max="12270" width="8.7109375" style="30" customWidth="1"/>
    <col min="12271" max="12519" width="9.140625" style="30"/>
    <col min="12520" max="12520" width="30.85546875" style="30" customWidth="1"/>
    <col min="12521" max="12526" width="8.7109375" style="30" customWidth="1"/>
    <col min="12527" max="12775" width="9.140625" style="30"/>
    <col min="12776" max="12776" width="30.85546875" style="30" customWidth="1"/>
    <col min="12777" max="12782" width="8.7109375" style="30" customWidth="1"/>
    <col min="12783" max="13031" width="9.140625" style="30"/>
    <col min="13032" max="13032" width="30.85546875" style="30" customWidth="1"/>
    <col min="13033" max="13038" width="8.7109375" style="30" customWidth="1"/>
    <col min="13039" max="13287" width="9.140625" style="30"/>
    <col min="13288" max="13288" width="30.85546875" style="30" customWidth="1"/>
    <col min="13289" max="13294" width="8.7109375" style="30" customWidth="1"/>
    <col min="13295" max="13543" width="9.140625" style="30"/>
    <col min="13544" max="13544" width="30.85546875" style="30" customWidth="1"/>
    <col min="13545" max="13550" width="8.7109375" style="30" customWidth="1"/>
    <col min="13551" max="13799" width="9.140625" style="30"/>
    <col min="13800" max="13800" width="30.85546875" style="30" customWidth="1"/>
    <col min="13801" max="13806" width="8.7109375" style="30" customWidth="1"/>
    <col min="13807" max="14055" width="9.140625" style="30"/>
    <col min="14056" max="14056" width="30.85546875" style="30" customWidth="1"/>
    <col min="14057" max="14062" width="8.7109375" style="30" customWidth="1"/>
    <col min="14063" max="14311" width="9.140625" style="30"/>
    <col min="14312" max="14312" width="30.85546875" style="30" customWidth="1"/>
    <col min="14313" max="14318" width="8.7109375" style="30" customWidth="1"/>
    <col min="14319" max="14567" width="9.140625" style="30"/>
    <col min="14568" max="14568" width="30.85546875" style="30" customWidth="1"/>
    <col min="14569" max="14574" width="8.7109375" style="30" customWidth="1"/>
    <col min="14575" max="14823" width="9.140625" style="30"/>
    <col min="14824" max="14824" width="30.85546875" style="30" customWidth="1"/>
    <col min="14825" max="14830" width="8.7109375" style="30" customWidth="1"/>
    <col min="14831" max="15079" width="9.140625" style="30"/>
    <col min="15080" max="15080" width="30.85546875" style="30" customWidth="1"/>
    <col min="15081" max="15086" width="8.7109375" style="30" customWidth="1"/>
    <col min="15087" max="15335" width="9.140625" style="30"/>
    <col min="15336" max="15336" width="30.85546875" style="30" customWidth="1"/>
    <col min="15337" max="15342" width="8.7109375" style="30" customWidth="1"/>
    <col min="15343" max="15591" width="9.140625" style="30"/>
    <col min="15592" max="15592" width="30.85546875" style="30" customWidth="1"/>
    <col min="15593" max="15598" width="8.7109375" style="30" customWidth="1"/>
    <col min="15599" max="15847" width="9.140625" style="30"/>
    <col min="15848" max="15848" width="30.85546875" style="30" customWidth="1"/>
    <col min="15849" max="15854" width="8.7109375" style="30" customWidth="1"/>
    <col min="15855" max="16103" width="9.140625" style="30"/>
    <col min="16104" max="16104" width="30.85546875" style="30" customWidth="1"/>
    <col min="16105" max="16110" width="8.7109375" style="30" customWidth="1"/>
    <col min="16111" max="16384" width="9.140625" style="30"/>
  </cols>
  <sheetData>
    <row r="1" spans="1:13" ht="18" customHeight="1" x14ac:dyDescent="0.2">
      <c r="A1" s="28"/>
      <c r="B1" s="29" t="s">
        <v>85</v>
      </c>
      <c r="C1" s="29"/>
      <c r="D1" s="29"/>
      <c r="E1" s="29"/>
      <c r="F1" s="29"/>
      <c r="G1" s="29"/>
      <c r="I1" s="31"/>
      <c r="J1" s="31"/>
      <c r="K1" s="31"/>
      <c r="L1" s="31"/>
      <c r="M1" s="31"/>
    </row>
    <row r="2" spans="1:13" ht="36" x14ac:dyDescent="0.2">
      <c r="A2" s="83"/>
      <c r="B2" s="83" t="s">
        <v>10</v>
      </c>
      <c r="C2" s="33" t="s">
        <v>68</v>
      </c>
      <c r="D2" s="33" t="s">
        <v>69</v>
      </c>
      <c r="E2" s="33" t="s">
        <v>70</v>
      </c>
      <c r="F2" s="33" t="s">
        <v>71</v>
      </c>
      <c r="G2" s="32" t="s">
        <v>72</v>
      </c>
      <c r="H2" s="79" t="s">
        <v>73</v>
      </c>
      <c r="I2" s="33" t="s">
        <v>74</v>
      </c>
      <c r="J2" s="33" t="s">
        <v>75</v>
      </c>
      <c r="K2" s="33" t="s">
        <v>76</v>
      </c>
      <c r="L2" s="33" t="s">
        <v>77</v>
      </c>
      <c r="M2" s="33" t="s">
        <v>78</v>
      </c>
    </row>
    <row r="3" spans="1:13" x14ac:dyDescent="0.2">
      <c r="A3" s="90">
        <v>2020</v>
      </c>
      <c r="B3" s="151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3"/>
    </row>
    <row r="4" spans="1:13" x14ac:dyDescent="0.2">
      <c r="A4" s="108" t="s">
        <v>11</v>
      </c>
      <c r="B4" s="52">
        <v>98.73</v>
      </c>
      <c r="C4" s="42">
        <v>100.34</v>
      </c>
      <c r="D4" s="52">
        <v>106.04</v>
      </c>
      <c r="E4" s="53">
        <v>109.89</v>
      </c>
      <c r="F4" s="53">
        <v>111</v>
      </c>
      <c r="G4" s="53">
        <v>111.77</v>
      </c>
      <c r="H4" s="42">
        <v>110.73</v>
      </c>
      <c r="I4" s="37">
        <v>109.9</v>
      </c>
      <c r="J4" s="36">
        <v>109.75</v>
      </c>
      <c r="K4" s="37">
        <v>109.88</v>
      </c>
      <c r="L4" s="37">
        <v>109.88</v>
      </c>
      <c r="M4" s="37">
        <v>109.91</v>
      </c>
    </row>
    <row r="5" spans="1:13" x14ac:dyDescent="0.2">
      <c r="A5" s="109" t="s">
        <v>12</v>
      </c>
      <c r="B5" s="49">
        <v>98.92</v>
      </c>
      <c r="C5" s="49">
        <v>100.62</v>
      </c>
      <c r="D5" s="49">
        <v>106.64</v>
      </c>
      <c r="E5" s="49">
        <v>110.69</v>
      </c>
      <c r="F5" s="49">
        <v>111.86</v>
      </c>
      <c r="G5" s="49">
        <v>112.67</v>
      </c>
      <c r="H5" s="49">
        <v>111.56</v>
      </c>
      <c r="I5" s="40">
        <v>110.68</v>
      </c>
      <c r="J5" s="40">
        <v>110.51</v>
      </c>
      <c r="K5" s="40">
        <v>110.65</v>
      </c>
      <c r="L5" s="40">
        <v>110.65</v>
      </c>
      <c r="M5" s="40">
        <v>110.68</v>
      </c>
    </row>
    <row r="6" spans="1:13" x14ac:dyDescent="0.2">
      <c r="A6" s="109" t="s">
        <v>13</v>
      </c>
      <c r="B6" s="49">
        <v>95.23</v>
      </c>
      <c r="C6" s="49">
        <v>95.23</v>
      </c>
      <c r="D6" s="49">
        <v>95.23</v>
      </c>
      <c r="E6" s="49">
        <v>95.23</v>
      </c>
      <c r="F6" s="49">
        <v>95.23</v>
      </c>
      <c r="G6" s="49">
        <v>95.23</v>
      </c>
      <c r="H6" s="49">
        <v>95.23</v>
      </c>
      <c r="I6" s="40">
        <v>95.23</v>
      </c>
      <c r="J6" s="40">
        <v>95.23</v>
      </c>
      <c r="K6" s="40">
        <v>95.23</v>
      </c>
      <c r="L6" s="40">
        <v>95.23</v>
      </c>
      <c r="M6" s="40">
        <v>95.23</v>
      </c>
    </row>
    <row r="7" spans="1:13" x14ac:dyDescent="0.2">
      <c r="A7" s="94" t="s">
        <v>14</v>
      </c>
      <c r="B7" s="49">
        <v>93.98</v>
      </c>
      <c r="C7" s="49">
        <v>93.98</v>
      </c>
      <c r="D7" s="49">
        <v>93.98</v>
      </c>
      <c r="E7" s="49">
        <v>93.98</v>
      </c>
      <c r="F7" s="49">
        <v>93.98</v>
      </c>
      <c r="G7" s="49">
        <v>93.98</v>
      </c>
      <c r="H7" s="49">
        <v>93.98</v>
      </c>
      <c r="I7" s="40">
        <v>93.98</v>
      </c>
      <c r="J7" s="40">
        <v>93.98</v>
      </c>
      <c r="K7" s="40">
        <v>93.98</v>
      </c>
      <c r="L7" s="40">
        <v>93.98</v>
      </c>
      <c r="M7" s="40">
        <v>93.98</v>
      </c>
    </row>
    <row r="8" spans="1:13" x14ac:dyDescent="0.2">
      <c r="A8" s="94" t="s">
        <v>67</v>
      </c>
      <c r="B8" s="49">
        <v>97.36</v>
      </c>
      <c r="C8" s="49">
        <v>97.36</v>
      </c>
      <c r="D8" s="49">
        <v>97.36</v>
      </c>
      <c r="E8" s="49">
        <v>97.37</v>
      </c>
      <c r="F8" s="49">
        <v>97.37</v>
      </c>
      <c r="G8" s="49">
        <v>97.37</v>
      </c>
      <c r="H8" s="49">
        <v>97.37</v>
      </c>
      <c r="I8" s="40">
        <v>97.37</v>
      </c>
      <c r="J8" s="40">
        <v>97.37</v>
      </c>
      <c r="K8" s="40">
        <v>97.37</v>
      </c>
      <c r="L8" s="40">
        <v>97.37</v>
      </c>
      <c r="M8" s="40">
        <v>97.37</v>
      </c>
    </row>
    <row r="9" spans="1:13" x14ac:dyDescent="0.2">
      <c r="A9" s="109" t="s">
        <v>15</v>
      </c>
      <c r="B9" s="49">
        <v>103.5</v>
      </c>
      <c r="C9" s="49">
        <v>103.5</v>
      </c>
      <c r="D9" s="49">
        <v>103.5</v>
      </c>
      <c r="E9" s="49">
        <v>103.5</v>
      </c>
      <c r="F9" s="49">
        <v>103.5</v>
      </c>
      <c r="G9" s="49">
        <v>103.5</v>
      </c>
      <c r="H9" s="49">
        <v>103.5</v>
      </c>
      <c r="I9" s="40">
        <v>103.5</v>
      </c>
      <c r="J9" s="40">
        <v>103.5</v>
      </c>
      <c r="K9" s="40">
        <v>103.5</v>
      </c>
      <c r="L9" s="40">
        <v>103.5</v>
      </c>
      <c r="M9" s="40">
        <v>103.5</v>
      </c>
    </row>
    <row r="10" spans="1:13" x14ac:dyDescent="0.2">
      <c r="A10" s="108" t="s">
        <v>23</v>
      </c>
      <c r="B10" s="42">
        <v>101.9</v>
      </c>
      <c r="C10" s="42">
        <v>101.9</v>
      </c>
      <c r="D10" s="42">
        <v>102</v>
      </c>
      <c r="E10" s="42">
        <v>102.2</v>
      </c>
      <c r="F10" s="42">
        <v>102.3</v>
      </c>
      <c r="G10" s="42">
        <v>102.4</v>
      </c>
      <c r="H10" s="42">
        <v>102.5</v>
      </c>
      <c r="I10" s="36">
        <v>102.6</v>
      </c>
      <c r="J10" s="36">
        <v>102.7</v>
      </c>
      <c r="K10" s="37">
        <v>102.9</v>
      </c>
      <c r="L10" s="37">
        <v>103</v>
      </c>
      <c r="M10" s="36">
        <v>103.2</v>
      </c>
    </row>
    <row r="11" spans="1:13" x14ac:dyDescent="0.2">
      <c r="A11" s="120" t="s">
        <v>65</v>
      </c>
      <c r="B11" s="42">
        <v>103.31</v>
      </c>
      <c r="C11" s="42">
        <v>103.68</v>
      </c>
      <c r="D11" s="42">
        <v>103.69</v>
      </c>
      <c r="E11" s="42">
        <v>103.21</v>
      </c>
      <c r="F11" s="42">
        <v>102.84</v>
      </c>
      <c r="G11" s="42">
        <v>102.65</v>
      </c>
      <c r="H11" s="42">
        <v>102.69</v>
      </c>
      <c r="I11" s="36">
        <v>102.64</v>
      </c>
      <c r="J11" s="36">
        <v>102.77</v>
      </c>
      <c r="K11" s="37">
        <v>103.15</v>
      </c>
      <c r="L11" s="37">
        <v>103.54</v>
      </c>
      <c r="M11" s="36">
        <v>103.8</v>
      </c>
    </row>
    <row r="12" spans="1:13" ht="24" x14ac:dyDescent="0.2">
      <c r="A12" s="120" t="s">
        <v>24</v>
      </c>
      <c r="B12" s="42">
        <v>98.4</v>
      </c>
      <c r="C12" s="42">
        <v>97.98</v>
      </c>
      <c r="D12" s="42">
        <v>97.55</v>
      </c>
      <c r="E12" s="42">
        <v>98.17</v>
      </c>
      <c r="F12" s="42">
        <v>98.97</v>
      </c>
      <c r="G12" s="42">
        <v>99.7</v>
      </c>
      <c r="H12" s="42">
        <v>100.63</v>
      </c>
      <c r="I12" s="36">
        <v>101.82</v>
      </c>
      <c r="J12" s="36">
        <v>102.95</v>
      </c>
      <c r="K12" s="37">
        <v>104.4</v>
      </c>
      <c r="L12" s="37">
        <v>106.27</v>
      </c>
      <c r="M12" s="36">
        <v>107.99</v>
      </c>
    </row>
    <row r="13" spans="1:13" x14ac:dyDescent="0.2">
      <c r="A13" s="33" t="s">
        <v>16</v>
      </c>
      <c r="B13" s="42"/>
      <c r="C13" s="42"/>
      <c r="D13" s="42">
        <v>105.52</v>
      </c>
      <c r="E13" s="42"/>
      <c r="F13" s="42"/>
      <c r="G13" s="42">
        <v>101.81</v>
      </c>
      <c r="H13" s="42"/>
      <c r="I13" s="36"/>
      <c r="J13" s="36">
        <v>101.68</v>
      </c>
      <c r="K13" s="37"/>
      <c r="L13" s="37"/>
      <c r="M13" s="37">
        <v>100.32</v>
      </c>
    </row>
    <row r="14" spans="1:13" ht="36" x14ac:dyDescent="0.2">
      <c r="A14" s="120" t="s">
        <v>66</v>
      </c>
      <c r="B14" s="42">
        <v>91.7</v>
      </c>
      <c r="C14" s="42">
        <v>94.2</v>
      </c>
      <c r="D14" s="42">
        <v>100.4</v>
      </c>
      <c r="E14" s="42">
        <v>109.4</v>
      </c>
      <c r="F14" s="42">
        <v>105.9</v>
      </c>
      <c r="G14" s="42">
        <v>106.2</v>
      </c>
      <c r="H14" s="42">
        <v>107.1</v>
      </c>
      <c r="I14" s="42">
        <v>107.8</v>
      </c>
      <c r="J14" s="42">
        <v>108.8</v>
      </c>
      <c r="K14" s="42">
        <v>109.9</v>
      </c>
      <c r="L14" s="42">
        <v>110.9</v>
      </c>
      <c r="M14" s="42">
        <v>111.4</v>
      </c>
    </row>
    <row r="15" spans="1:13" x14ac:dyDescent="0.2">
      <c r="A15" s="90">
        <v>2021</v>
      </c>
      <c r="B15" s="151"/>
      <c r="C15" s="152"/>
      <c r="D15" s="152"/>
      <c r="E15" s="152"/>
      <c r="F15" s="152"/>
      <c r="G15" s="152"/>
      <c r="H15" s="152"/>
      <c r="I15" s="152"/>
      <c r="J15" s="152"/>
      <c r="K15" s="152"/>
      <c r="L15" s="152"/>
      <c r="M15" s="153"/>
    </row>
    <row r="16" spans="1:13" x14ac:dyDescent="0.2">
      <c r="A16" s="35" t="s">
        <v>11</v>
      </c>
      <c r="B16" s="52">
        <v>112.7</v>
      </c>
      <c r="C16" s="42">
        <v>111.64</v>
      </c>
      <c r="D16" s="52">
        <v>106.51</v>
      </c>
      <c r="E16" s="53">
        <v>104.01</v>
      </c>
      <c r="F16" s="53">
        <v>103</v>
      </c>
      <c r="G16" s="53">
        <v>102.5</v>
      </c>
      <c r="H16" s="42">
        <v>102.25</v>
      </c>
      <c r="I16" s="37">
        <v>101.7</v>
      </c>
      <c r="J16" s="37">
        <v>100.98</v>
      </c>
      <c r="K16" s="37">
        <v>100.54</v>
      </c>
      <c r="L16" s="37">
        <v>100.4</v>
      </c>
      <c r="M16" s="37">
        <v>100.46</v>
      </c>
    </row>
    <row r="17" spans="1:13" x14ac:dyDescent="0.2">
      <c r="A17" s="38" t="s">
        <v>12</v>
      </c>
      <c r="B17" s="49">
        <v>113.87</v>
      </c>
      <c r="C17" s="49">
        <v>112.69</v>
      </c>
      <c r="D17" s="49">
        <v>107.07</v>
      </c>
      <c r="E17" s="49">
        <v>104.34</v>
      </c>
      <c r="F17" s="49">
        <v>103.24</v>
      </c>
      <c r="G17" s="49">
        <v>102.69</v>
      </c>
      <c r="H17" s="49">
        <v>102.43</v>
      </c>
      <c r="I17" s="39">
        <v>101.83</v>
      </c>
      <c r="J17" s="39">
        <v>101.05</v>
      </c>
      <c r="K17" s="39">
        <v>100.57</v>
      </c>
      <c r="L17" s="39">
        <v>100.42</v>
      </c>
      <c r="M17" s="39">
        <v>100.48</v>
      </c>
    </row>
    <row r="18" spans="1:13" x14ac:dyDescent="0.2">
      <c r="A18" s="38" t="s">
        <v>13</v>
      </c>
      <c r="B18" s="49">
        <v>100.04</v>
      </c>
      <c r="C18" s="49">
        <v>100.04</v>
      </c>
      <c r="D18" s="49">
        <v>100.03</v>
      </c>
      <c r="E18" s="49">
        <v>100.03</v>
      </c>
      <c r="F18" s="49">
        <v>100.03</v>
      </c>
      <c r="G18" s="49">
        <v>100.07</v>
      </c>
      <c r="H18" s="49">
        <v>100.09</v>
      </c>
      <c r="I18" s="39">
        <v>100.11</v>
      </c>
      <c r="J18" s="39">
        <v>100.15</v>
      </c>
      <c r="K18" s="39">
        <v>100.18</v>
      </c>
      <c r="L18" s="39">
        <v>100.21</v>
      </c>
      <c r="M18" s="39">
        <v>100.23</v>
      </c>
    </row>
    <row r="19" spans="1:13" x14ac:dyDescent="0.2">
      <c r="A19" s="41" t="s">
        <v>14</v>
      </c>
      <c r="B19" s="49">
        <v>100.05</v>
      </c>
      <c r="C19" s="49">
        <v>100.05</v>
      </c>
      <c r="D19" s="49">
        <v>100.05</v>
      </c>
      <c r="E19" s="49">
        <v>100.05</v>
      </c>
      <c r="F19" s="49">
        <v>100.05</v>
      </c>
      <c r="G19" s="49">
        <v>100.05</v>
      </c>
      <c r="H19" s="49">
        <v>100.05</v>
      </c>
      <c r="I19" s="39">
        <v>100.05</v>
      </c>
      <c r="J19" s="39">
        <v>100.09</v>
      </c>
      <c r="K19" s="39">
        <v>100.12</v>
      </c>
      <c r="L19" s="39">
        <v>100.14</v>
      </c>
      <c r="M19" s="39">
        <v>100.17</v>
      </c>
    </row>
    <row r="20" spans="1:13" x14ac:dyDescent="0.2">
      <c r="A20" s="94" t="s">
        <v>67</v>
      </c>
      <c r="B20" s="49">
        <v>100.01</v>
      </c>
      <c r="C20" s="49">
        <v>100.01</v>
      </c>
      <c r="D20" s="49">
        <v>100.01</v>
      </c>
      <c r="E20" s="49">
        <v>100.01</v>
      </c>
      <c r="F20" s="49">
        <v>100.01</v>
      </c>
      <c r="G20" s="49">
        <v>100.1</v>
      </c>
      <c r="H20" s="49">
        <v>100.16</v>
      </c>
      <c r="I20" s="39">
        <v>100.21</v>
      </c>
      <c r="J20" s="39">
        <v>100.25</v>
      </c>
      <c r="K20" s="39">
        <v>100.28</v>
      </c>
      <c r="L20" s="39">
        <v>100.31</v>
      </c>
      <c r="M20" s="39">
        <v>100.33</v>
      </c>
    </row>
    <row r="21" spans="1:13" x14ac:dyDescent="0.2">
      <c r="A21" s="109" t="s">
        <v>15</v>
      </c>
      <c r="B21" s="49">
        <v>103.7</v>
      </c>
      <c r="C21" s="49">
        <v>103.7</v>
      </c>
      <c r="D21" s="49">
        <v>103.7</v>
      </c>
      <c r="E21" s="49">
        <v>103.7</v>
      </c>
      <c r="F21" s="49">
        <v>103.7</v>
      </c>
      <c r="G21" s="49">
        <v>103.7</v>
      </c>
      <c r="H21" s="49">
        <v>103.7</v>
      </c>
      <c r="I21" s="39">
        <v>103.7</v>
      </c>
      <c r="J21" s="39">
        <v>103.7</v>
      </c>
      <c r="K21" s="39">
        <v>103.7</v>
      </c>
      <c r="L21" s="39">
        <v>103.7</v>
      </c>
      <c r="M21" s="39">
        <v>103.7</v>
      </c>
    </row>
    <row r="22" spans="1:13" x14ac:dyDescent="0.2">
      <c r="A22" s="108" t="s">
        <v>23</v>
      </c>
      <c r="B22" s="42">
        <v>105.5</v>
      </c>
      <c r="C22" s="42">
        <v>105.8</v>
      </c>
      <c r="D22" s="42">
        <v>106</v>
      </c>
      <c r="E22" s="42">
        <v>106</v>
      </c>
      <c r="F22" s="42">
        <v>106.2</v>
      </c>
      <c r="G22" s="42">
        <v>103.7</v>
      </c>
      <c r="H22" s="42">
        <v>106.6</v>
      </c>
      <c r="I22" s="42">
        <v>106.7</v>
      </c>
      <c r="J22" s="42">
        <v>106.9</v>
      </c>
      <c r="K22" s="42">
        <v>107.1</v>
      </c>
      <c r="L22" s="42">
        <v>107.3</v>
      </c>
      <c r="M22" s="42">
        <v>107.5</v>
      </c>
    </row>
    <row r="23" spans="1:13" x14ac:dyDescent="0.2">
      <c r="A23" s="120" t="s">
        <v>65</v>
      </c>
      <c r="B23" s="42">
        <v>106.43</v>
      </c>
      <c r="C23" s="42">
        <v>106.38</v>
      </c>
      <c r="D23" s="42">
        <v>106.39</v>
      </c>
      <c r="E23" s="42">
        <v>106.32</v>
      </c>
      <c r="F23" s="42">
        <v>106.18</v>
      </c>
      <c r="G23" s="42">
        <v>106.16</v>
      </c>
      <c r="H23" s="42">
        <v>105.99</v>
      </c>
      <c r="I23" s="36"/>
      <c r="J23" s="36"/>
      <c r="K23" s="37"/>
      <c r="L23" s="37"/>
      <c r="M23" s="36"/>
    </row>
    <row r="24" spans="1:13" ht="24" x14ac:dyDescent="0.2">
      <c r="A24" s="120" t="s">
        <v>24</v>
      </c>
      <c r="B24" s="42">
        <v>132.31</v>
      </c>
      <c r="C24" s="42">
        <v>133</v>
      </c>
      <c r="D24" s="42">
        <v>133.22999999999999</v>
      </c>
      <c r="E24" s="42">
        <v>131.76</v>
      </c>
      <c r="F24" s="42">
        <v>130.07</v>
      </c>
      <c r="G24" s="42">
        <v>128.62</v>
      </c>
      <c r="H24" s="42">
        <v>127.51</v>
      </c>
      <c r="I24" s="36">
        <v>126.01</v>
      </c>
      <c r="J24" s="36">
        <v>125.06</v>
      </c>
      <c r="K24" s="37">
        <v>123.89</v>
      </c>
      <c r="L24" s="37">
        <v>122.2</v>
      </c>
      <c r="M24" s="36">
        <v>120.54</v>
      </c>
    </row>
    <row r="25" spans="1:13" ht="25.5" x14ac:dyDescent="0.2">
      <c r="A25" s="33" t="s">
        <v>86</v>
      </c>
      <c r="B25" s="42"/>
      <c r="C25" s="42"/>
      <c r="D25" s="42">
        <v>105.64</v>
      </c>
      <c r="E25" s="42"/>
      <c r="F25" s="42"/>
      <c r="G25" s="42">
        <v>105.2</v>
      </c>
      <c r="H25" s="42"/>
      <c r="I25" s="36"/>
      <c r="J25" s="112" t="s">
        <v>87</v>
      </c>
      <c r="K25" s="37"/>
      <c r="L25" s="37"/>
      <c r="M25" s="112" t="s">
        <v>88</v>
      </c>
    </row>
    <row r="26" spans="1:13" ht="36" x14ac:dyDescent="0.2">
      <c r="A26" s="120" t="s">
        <v>66</v>
      </c>
      <c r="B26" s="42">
        <v>120.14622310920767</v>
      </c>
      <c r="C26" s="42">
        <v>118.32035784636111</v>
      </c>
      <c r="D26" s="42">
        <v>111.9906359875749</v>
      </c>
      <c r="E26" s="42">
        <v>109.04746697464569</v>
      </c>
      <c r="F26" s="42">
        <v>107.53394062875536</v>
      </c>
      <c r="G26" s="42">
        <v>107.07308775662594</v>
      </c>
      <c r="H26" s="42">
        <v>106.56941852117731</v>
      </c>
      <c r="I26" s="42">
        <v>105.6541155816989</v>
      </c>
      <c r="J26" s="42">
        <v>104.56287140883158</v>
      </c>
      <c r="K26" s="42">
        <v>103.19153103942331</v>
      </c>
      <c r="L26" s="42">
        <v>102.33223148074815</v>
      </c>
      <c r="M26" s="42">
        <v>102.0896399543151</v>
      </c>
    </row>
    <row r="27" spans="1:13" x14ac:dyDescent="0.2">
      <c r="A27" s="95">
        <v>2022</v>
      </c>
      <c r="B27" s="151"/>
      <c r="C27" s="152"/>
      <c r="D27" s="152"/>
      <c r="E27" s="152"/>
      <c r="F27" s="152"/>
      <c r="G27" s="152"/>
      <c r="H27" s="152"/>
      <c r="I27" s="152"/>
      <c r="J27" s="152"/>
      <c r="K27" s="152"/>
      <c r="L27" s="152"/>
      <c r="M27" s="153"/>
    </row>
    <row r="28" spans="1:13" x14ac:dyDescent="0.2">
      <c r="A28" s="108" t="s">
        <v>11</v>
      </c>
      <c r="B28" s="111">
        <v>103.39</v>
      </c>
      <c r="C28" s="37">
        <v>103.16</v>
      </c>
      <c r="D28" s="111">
        <v>110.66</v>
      </c>
      <c r="E28" s="110">
        <v>107.04</v>
      </c>
      <c r="F28" s="53">
        <v>102.9</v>
      </c>
      <c r="G28" s="53">
        <v>99.66</v>
      </c>
      <c r="H28" s="42">
        <v>98.56</v>
      </c>
      <c r="I28" s="37">
        <v>98.01</v>
      </c>
      <c r="J28" s="36">
        <v>97.83</v>
      </c>
      <c r="K28" s="37">
        <v>97.92</v>
      </c>
      <c r="L28" s="37">
        <v>97.84</v>
      </c>
      <c r="M28" s="37">
        <v>98.35</v>
      </c>
    </row>
    <row r="29" spans="1:13" x14ac:dyDescent="0.2">
      <c r="A29" s="109" t="s">
        <v>12</v>
      </c>
      <c r="B29" s="39">
        <v>95.92</v>
      </c>
      <c r="C29" s="39">
        <v>95.69</v>
      </c>
      <c r="D29" s="39">
        <v>103.74</v>
      </c>
      <c r="E29" s="39">
        <v>100</v>
      </c>
      <c r="F29" s="39">
        <v>95.62</v>
      </c>
      <c r="G29" s="49">
        <v>92.18</v>
      </c>
      <c r="H29" s="49">
        <v>91.02</v>
      </c>
      <c r="I29" s="49">
        <v>90.45</v>
      </c>
      <c r="J29" s="40">
        <v>90.26</v>
      </c>
      <c r="K29" s="40">
        <v>90.32</v>
      </c>
      <c r="L29" s="40">
        <v>90.22</v>
      </c>
      <c r="M29" s="40">
        <v>90.75</v>
      </c>
    </row>
    <row r="30" spans="1:13" x14ac:dyDescent="0.2">
      <c r="A30" s="109" t="s">
        <v>13</v>
      </c>
      <c r="B30" s="39">
        <v>206.38</v>
      </c>
      <c r="C30" s="39">
        <v>206.39</v>
      </c>
      <c r="D30" s="39">
        <v>206.39</v>
      </c>
      <c r="E30" s="39">
        <v>206.4</v>
      </c>
      <c r="F30" s="39">
        <v>206.4</v>
      </c>
      <c r="G30" s="49">
        <v>206.31</v>
      </c>
      <c r="H30" s="49">
        <v>206.25</v>
      </c>
      <c r="I30" s="49">
        <v>206.21</v>
      </c>
      <c r="J30" s="40">
        <v>206.12</v>
      </c>
      <c r="K30" s="40">
        <v>206.04</v>
      </c>
      <c r="L30" s="40">
        <v>205.96</v>
      </c>
      <c r="M30" s="40">
        <v>205.92</v>
      </c>
    </row>
    <row r="31" spans="1:13" x14ac:dyDescent="0.2">
      <c r="A31" s="94" t="s">
        <v>14</v>
      </c>
      <c r="B31" s="39">
        <v>144.06</v>
      </c>
      <c r="C31" s="39">
        <v>144.06</v>
      </c>
      <c r="D31" s="39">
        <v>144.06</v>
      </c>
      <c r="E31" s="39">
        <v>144.06</v>
      </c>
      <c r="F31" s="39">
        <v>144.06</v>
      </c>
      <c r="G31" s="49">
        <v>144.06</v>
      </c>
      <c r="H31" s="49">
        <v>144.06</v>
      </c>
      <c r="I31" s="49">
        <v>144.06</v>
      </c>
      <c r="J31" s="40">
        <v>144</v>
      </c>
      <c r="K31" s="40">
        <v>143.94999999999999</v>
      </c>
      <c r="L31" s="40">
        <v>143.9</v>
      </c>
      <c r="M31" s="40">
        <v>143.87</v>
      </c>
    </row>
    <row r="32" spans="1:13" x14ac:dyDescent="0.2">
      <c r="A32" s="94" t="s">
        <v>67</v>
      </c>
      <c r="B32" s="39">
        <v>308.68</v>
      </c>
      <c r="C32" s="39">
        <v>308.7</v>
      </c>
      <c r="D32" s="39">
        <v>308.7</v>
      </c>
      <c r="E32" s="39">
        <v>308.70999999999998</v>
      </c>
      <c r="F32" s="39">
        <v>308.70999999999998</v>
      </c>
      <c r="G32" s="49">
        <v>308.38</v>
      </c>
      <c r="H32" s="49">
        <v>308.14999999999998</v>
      </c>
      <c r="I32" s="49">
        <v>307.98</v>
      </c>
      <c r="J32" s="40">
        <v>307.83999999999997</v>
      </c>
      <c r="K32" s="40">
        <v>307.74</v>
      </c>
      <c r="L32" s="40">
        <v>307.58999999999997</v>
      </c>
      <c r="M32" s="40">
        <v>307.52999999999997</v>
      </c>
    </row>
    <row r="33" spans="1:13" x14ac:dyDescent="0.2">
      <c r="A33" s="109" t="s">
        <v>15</v>
      </c>
      <c r="B33" s="39">
        <v>111.06</v>
      </c>
      <c r="C33" s="39">
        <v>111.06</v>
      </c>
      <c r="D33" s="39">
        <v>111.06</v>
      </c>
      <c r="E33" s="39">
        <v>111.06</v>
      </c>
      <c r="F33" s="49">
        <v>111.06</v>
      </c>
      <c r="G33" s="49">
        <v>113.01</v>
      </c>
      <c r="H33" s="49">
        <v>114.4</v>
      </c>
      <c r="I33" s="40">
        <v>115.44</v>
      </c>
      <c r="J33" s="40">
        <v>116.25</v>
      </c>
      <c r="K33" s="40">
        <v>116.9</v>
      </c>
      <c r="L33" s="40">
        <v>117.43</v>
      </c>
      <c r="M33" s="40">
        <v>117.87</v>
      </c>
    </row>
    <row r="34" spans="1:13" x14ac:dyDescent="0.2">
      <c r="A34" s="108" t="s">
        <v>23</v>
      </c>
      <c r="B34" s="42">
        <v>109.5</v>
      </c>
      <c r="C34" s="42">
        <v>109.5</v>
      </c>
      <c r="D34" s="42">
        <v>111.8</v>
      </c>
      <c r="E34" s="42">
        <v>113.2</v>
      </c>
      <c r="F34" s="42">
        <v>113.9</v>
      </c>
      <c r="G34" s="42">
        <v>114.1</v>
      </c>
      <c r="H34" s="30">
        <v>114.2</v>
      </c>
      <c r="I34" s="36">
        <v>114</v>
      </c>
      <c r="J34" s="36">
        <v>113.9</v>
      </c>
      <c r="K34" s="37">
        <v>113.7</v>
      </c>
      <c r="L34" s="37">
        <v>113.4</v>
      </c>
      <c r="M34" s="36">
        <v>113.2</v>
      </c>
    </row>
    <row r="35" spans="1:13" ht="24" x14ac:dyDescent="0.2">
      <c r="A35" s="120" t="s">
        <v>24</v>
      </c>
      <c r="B35" s="42">
        <v>104.7</v>
      </c>
      <c r="C35" s="42">
        <v>103.74</v>
      </c>
      <c r="D35" s="42">
        <v>103.14</v>
      </c>
      <c r="E35" s="42">
        <v>104.3</v>
      </c>
      <c r="F35" s="42">
        <v>106.05</v>
      </c>
      <c r="G35" s="42">
        <v>106.87</v>
      </c>
      <c r="H35" s="42">
        <v>107.51</v>
      </c>
      <c r="I35" s="36">
        <v>107.9</v>
      </c>
      <c r="J35" s="36">
        <v>107.52</v>
      </c>
      <c r="K35" s="37">
        <v>106.83</v>
      </c>
      <c r="L35" s="37">
        <v>106.04</v>
      </c>
      <c r="M35" s="36">
        <v>105.21</v>
      </c>
    </row>
    <row r="36" spans="1:13" x14ac:dyDescent="0.2">
      <c r="A36" s="33" t="s">
        <v>86</v>
      </c>
      <c r="B36" s="42"/>
      <c r="C36" s="42"/>
      <c r="D36" s="42">
        <v>103.61</v>
      </c>
      <c r="E36" s="42"/>
      <c r="F36" s="42"/>
      <c r="G36" s="42">
        <v>104.18</v>
      </c>
      <c r="H36" s="42"/>
      <c r="I36" s="36"/>
      <c r="J36" s="36">
        <v>104.46</v>
      </c>
      <c r="K36" s="37"/>
      <c r="L36" s="37"/>
      <c r="M36" s="37"/>
    </row>
    <row r="37" spans="1:13" ht="36" x14ac:dyDescent="0.2">
      <c r="A37" s="120" t="s">
        <v>95</v>
      </c>
      <c r="B37" s="42">
        <v>102.22904494329043</v>
      </c>
      <c r="C37" s="42">
        <v>103.099349014235</v>
      </c>
      <c r="D37" s="42">
        <v>115.77573196092624</v>
      </c>
      <c r="E37" s="42">
        <v>112.36886621512292</v>
      </c>
      <c r="F37" s="42">
        <v>107.30102962379337</v>
      </c>
      <c r="G37" s="42">
        <v>102.71870174385182</v>
      </c>
      <c r="H37" s="42">
        <v>99.216577568925004</v>
      </c>
      <c r="I37" s="42">
        <v>97.037295788932781</v>
      </c>
      <c r="J37" s="42">
        <v>95.414236163189301</v>
      </c>
      <c r="K37" s="42">
        <v>94.403089297287906</v>
      </c>
      <c r="L37" s="42">
        <v>93.468815259571841</v>
      </c>
      <c r="M37" s="42">
        <v>93.069487061123652</v>
      </c>
    </row>
    <row r="38" spans="1:13" x14ac:dyDescent="0.2">
      <c r="A38" s="95">
        <v>2023</v>
      </c>
      <c r="B38" s="151"/>
      <c r="C38" s="152"/>
      <c r="D38" s="152"/>
      <c r="E38" s="152"/>
      <c r="F38" s="152"/>
      <c r="G38" s="152"/>
      <c r="H38" s="152"/>
      <c r="I38" s="152"/>
      <c r="J38" s="152"/>
      <c r="K38" s="152"/>
      <c r="L38" s="152"/>
      <c r="M38" s="153"/>
    </row>
    <row r="39" spans="1:13" x14ac:dyDescent="0.2">
      <c r="A39" s="108" t="s">
        <v>11</v>
      </c>
      <c r="B39" s="111">
        <v>91.18</v>
      </c>
      <c r="C39" s="37">
        <v>97.08</v>
      </c>
      <c r="D39" s="111">
        <v>91.7</v>
      </c>
      <c r="E39" s="110">
        <v>97.17</v>
      </c>
      <c r="F39" s="53">
        <v>102.75</v>
      </c>
      <c r="G39" s="53"/>
      <c r="H39" s="42"/>
      <c r="I39" s="37"/>
      <c r="J39" s="36"/>
      <c r="K39" s="37"/>
      <c r="L39" s="37"/>
      <c r="M39" s="37"/>
    </row>
    <row r="40" spans="1:13" x14ac:dyDescent="0.2">
      <c r="A40" s="109" t="s">
        <v>12</v>
      </c>
      <c r="B40" s="49">
        <v>93.42</v>
      </c>
      <c r="C40" s="49">
        <v>96.12</v>
      </c>
      <c r="D40" s="49">
        <v>90.19</v>
      </c>
      <c r="E40" s="39">
        <v>96.3</v>
      </c>
      <c r="F40" s="39">
        <v>102.55</v>
      </c>
      <c r="G40" s="49"/>
      <c r="H40" s="49"/>
      <c r="I40" s="40"/>
      <c r="J40" s="40"/>
      <c r="K40" s="40"/>
      <c r="L40" s="40"/>
      <c r="M40" s="40"/>
    </row>
    <row r="41" spans="1:13" x14ac:dyDescent="0.2">
      <c r="A41" s="109" t="s">
        <v>13</v>
      </c>
      <c r="B41" s="49">
        <v>104.34</v>
      </c>
      <c r="C41" s="49">
        <v>104.78</v>
      </c>
      <c r="D41" s="49">
        <v>104.78</v>
      </c>
      <c r="E41" s="49">
        <v>104.55</v>
      </c>
      <c r="F41" s="39">
        <v>104.41</v>
      </c>
      <c r="G41" s="49"/>
      <c r="H41" s="49"/>
      <c r="I41" s="40"/>
      <c r="J41" s="40"/>
      <c r="K41" s="40"/>
      <c r="L41" s="40"/>
      <c r="M41" s="40"/>
    </row>
    <row r="42" spans="1:13" x14ac:dyDescent="0.2">
      <c r="A42" s="94" t="s">
        <v>14</v>
      </c>
      <c r="B42" s="49">
        <v>106.85</v>
      </c>
      <c r="C42" s="49">
        <v>107.56</v>
      </c>
      <c r="D42" s="49">
        <v>107.56</v>
      </c>
      <c r="E42" s="49">
        <v>107.18</v>
      </c>
      <c r="F42" s="39">
        <v>106.94</v>
      </c>
      <c r="G42" s="49"/>
      <c r="H42" s="49"/>
      <c r="I42" s="40"/>
      <c r="J42" s="40"/>
      <c r="K42" s="40"/>
      <c r="L42" s="40"/>
      <c r="M42" s="40"/>
    </row>
    <row r="43" spans="1:13" x14ac:dyDescent="0.2">
      <c r="A43" s="94" t="s">
        <v>67</v>
      </c>
      <c r="B43" s="49">
        <v>100.06</v>
      </c>
      <c r="C43" s="49">
        <v>100.06</v>
      </c>
      <c r="D43" s="49">
        <v>100.05</v>
      </c>
      <c r="E43" s="49">
        <v>100.05</v>
      </c>
      <c r="F43" s="39">
        <v>100.05</v>
      </c>
      <c r="G43" s="49"/>
      <c r="H43" s="49"/>
      <c r="I43" s="40"/>
      <c r="J43" s="40"/>
      <c r="K43" s="40"/>
      <c r="L43" s="40"/>
      <c r="M43" s="40"/>
    </row>
    <row r="44" spans="1:13" x14ac:dyDescent="0.2">
      <c r="A44" s="109" t="s">
        <v>15</v>
      </c>
      <c r="B44" s="49">
        <v>121.62</v>
      </c>
      <c r="C44" s="49">
        <v>121.62</v>
      </c>
      <c r="D44" s="49">
        <v>121.62</v>
      </c>
      <c r="E44" s="49">
        <v>121.62</v>
      </c>
      <c r="F44" s="49">
        <v>121.62</v>
      </c>
      <c r="G44" s="49"/>
      <c r="H44" s="49"/>
      <c r="I44" s="40"/>
      <c r="J44" s="40"/>
      <c r="K44" s="40"/>
      <c r="L44" s="40"/>
      <c r="M44" s="40"/>
    </row>
    <row r="45" spans="1:13" x14ac:dyDescent="0.2">
      <c r="A45" s="108" t="s">
        <v>23</v>
      </c>
      <c r="B45" s="42">
        <v>111</v>
      </c>
      <c r="C45" s="42">
        <v>110.8</v>
      </c>
      <c r="D45" s="42">
        <v>108.4</v>
      </c>
      <c r="E45" s="42">
        <v>106.8</v>
      </c>
      <c r="F45" s="42">
        <v>105.9</v>
      </c>
      <c r="G45" s="42"/>
      <c r="H45" s="42"/>
      <c r="I45" s="36"/>
      <c r="J45" s="36"/>
      <c r="K45" s="37"/>
      <c r="L45" s="37"/>
      <c r="M45" s="36"/>
    </row>
    <row r="46" spans="1:13" ht="24" x14ac:dyDescent="0.2">
      <c r="A46" s="120" t="s">
        <v>24</v>
      </c>
      <c r="B46" s="42">
        <v>94.08</v>
      </c>
      <c r="C46" s="42">
        <v>94.29</v>
      </c>
      <c r="D46" s="42">
        <v>94.34</v>
      </c>
      <c r="E46" s="42">
        <v>93.21</v>
      </c>
      <c r="F46" s="42">
        <v>91.55</v>
      </c>
      <c r="G46" s="42"/>
      <c r="H46" s="42"/>
      <c r="I46" s="36"/>
      <c r="J46" s="36"/>
      <c r="K46" s="37"/>
      <c r="L46" s="37"/>
      <c r="M46" s="36"/>
    </row>
    <row r="47" spans="1:13" x14ac:dyDescent="0.2">
      <c r="A47" s="33" t="s">
        <v>86</v>
      </c>
      <c r="B47" s="42"/>
      <c r="C47" s="42"/>
      <c r="D47" s="42">
        <v>107.59</v>
      </c>
      <c r="E47" s="42"/>
      <c r="F47" s="42"/>
      <c r="G47" s="42"/>
      <c r="H47" s="42"/>
      <c r="I47" s="36"/>
      <c r="J47" s="36"/>
      <c r="K47" s="37"/>
      <c r="L47" s="37"/>
      <c r="M47" s="37"/>
    </row>
    <row r="48" spans="1:13" ht="36" x14ac:dyDescent="0.2">
      <c r="A48" s="120" t="s">
        <v>66</v>
      </c>
      <c r="B48" s="42">
        <v>91.235008308767235</v>
      </c>
      <c r="C48" s="42">
        <v>92.726902471881971</v>
      </c>
      <c r="D48" s="42">
        <v>84.55256403851314</v>
      </c>
      <c r="E48" s="42">
        <v>89.02058788527907</v>
      </c>
      <c r="F48" s="42">
        <v>94.477377653509905</v>
      </c>
      <c r="G48" s="42"/>
      <c r="H48" s="42"/>
      <c r="I48" s="42"/>
      <c r="J48" s="42"/>
      <c r="K48" s="42"/>
      <c r="L48" s="42"/>
      <c r="M48" s="42"/>
    </row>
  </sheetData>
  <mergeCells count="4">
    <mergeCell ref="B38:M38"/>
    <mergeCell ref="B3:M3"/>
    <mergeCell ref="B15:M15"/>
    <mergeCell ref="B27:M27"/>
  </mergeCells>
  <pageMargins left="0" right="0" top="0.55118110236220474" bottom="0.35433070866141736" header="0.31496062992125984" footer="0.11811023622047245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M69"/>
  <sheetViews>
    <sheetView workbookViewId="0">
      <pane xSplit="1" ySplit="2" topLeftCell="B21" activePane="bottomRight" state="frozen"/>
      <selection pane="topRight" activeCell="B1" sqref="B1"/>
      <selection pane="bottomLeft" activeCell="A3" sqref="A3"/>
      <selection pane="bottomRight" activeCell="P25" sqref="P25"/>
    </sheetView>
  </sheetViews>
  <sheetFormatPr defaultRowHeight="14.25" x14ac:dyDescent="0.2"/>
  <cols>
    <col min="1" max="1" width="35.140625" style="30" customWidth="1"/>
    <col min="2" max="2" width="8.42578125" style="30" customWidth="1"/>
    <col min="3" max="3" width="8.42578125" style="51" customWidth="1"/>
    <col min="4" max="9" width="8.42578125" style="30" customWidth="1"/>
    <col min="10" max="10" width="9.28515625" style="30" customWidth="1"/>
    <col min="11" max="13" width="8.42578125" style="30" customWidth="1"/>
    <col min="14" max="231" width="9.140625" style="30"/>
    <col min="232" max="232" width="30.85546875" style="30" customWidth="1"/>
    <col min="233" max="238" width="8.7109375" style="30" customWidth="1"/>
    <col min="239" max="487" width="9.140625" style="30"/>
    <col min="488" max="488" width="30.85546875" style="30" customWidth="1"/>
    <col min="489" max="494" width="8.7109375" style="30" customWidth="1"/>
    <col min="495" max="743" width="9.140625" style="30"/>
    <col min="744" max="744" width="30.85546875" style="30" customWidth="1"/>
    <col min="745" max="750" width="8.7109375" style="30" customWidth="1"/>
    <col min="751" max="999" width="9.140625" style="30"/>
    <col min="1000" max="1000" width="30.85546875" style="30" customWidth="1"/>
    <col min="1001" max="1006" width="8.7109375" style="30" customWidth="1"/>
    <col min="1007" max="1255" width="9.140625" style="30"/>
    <col min="1256" max="1256" width="30.85546875" style="30" customWidth="1"/>
    <col min="1257" max="1262" width="8.7109375" style="30" customWidth="1"/>
    <col min="1263" max="1511" width="9.140625" style="30"/>
    <col min="1512" max="1512" width="30.85546875" style="30" customWidth="1"/>
    <col min="1513" max="1518" width="8.7109375" style="30" customWidth="1"/>
    <col min="1519" max="1767" width="9.140625" style="30"/>
    <col min="1768" max="1768" width="30.85546875" style="30" customWidth="1"/>
    <col min="1769" max="1774" width="8.7109375" style="30" customWidth="1"/>
    <col min="1775" max="2023" width="9.140625" style="30"/>
    <col min="2024" max="2024" width="30.85546875" style="30" customWidth="1"/>
    <col min="2025" max="2030" width="8.7109375" style="30" customWidth="1"/>
    <col min="2031" max="2279" width="9.140625" style="30"/>
    <col min="2280" max="2280" width="30.85546875" style="30" customWidth="1"/>
    <col min="2281" max="2286" width="8.7109375" style="30" customWidth="1"/>
    <col min="2287" max="2535" width="9.140625" style="30"/>
    <col min="2536" max="2536" width="30.85546875" style="30" customWidth="1"/>
    <col min="2537" max="2542" width="8.7109375" style="30" customWidth="1"/>
    <col min="2543" max="2791" width="9.140625" style="30"/>
    <col min="2792" max="2792" width="30.85546875" style="30" customWidth="1"/>
    <col min="2793" max="2798" width="8.7109375" style="30" customWidth="1"/>
    <col min="2799" max="3047" width="9.140625" style="30"/>
    <col min="3048" max="3048" width="30.85546875" style="30" customWidth="1"/>
    <col min="3049" max="3054" width="8.7109375" style="30" customWidth="1"/>
    <col min="3055" max="3303" width="9.140625" style="30"/>
    <col min="3304" max="3304" width="30.85546875" style="30" customWidth="1"/>
    <col min="3305" max="3310" width="8.7109375" style="30" customWidth="1"/>
    <col min="3311" max="3559" width="9.140625" style="30"/>
    <col min="3560" max="3560" width="30.85546875" style="30" customWidth="1"/>
    <col min="3561" max="3566" width="8.7109375" style="30" customWidth="1"/>
    <col min="3567" max="3815" width="9.140625" style="30"/>
    <col min="3816" max="3816" width="30.85546875" style="30" customWidth="1"/>
    <col min="3817" max="3822" width="8.7109375" style="30" customWidth="1"/>
    <col min="3823" max="4071" width="9.140625" style="30"/>
    <col min="4072" max="4072" width="30.85546875" style="30" customWidth="1"/>
    <col min="4073" max="4078" width="8.7109375" style="30" customWidth="1"/>
    <col min="4079" max="4327" width="9.140625" style="30"/>
    <col min="4328" max="4328" width="30.85546875" style="30" customWidth="1"/>
    <col min="4329" max="4334" width="8.7109375" style="30" customWidth="1"/>
    <col min="4335" max="4583" width="9.140625" style="30"/>
    <col min="4584" max="4584" width="30.85546875" style="30" customWidth="1"/>
    <col min="4585" max="4590" width="8.7109375" style="30" customWidth="1"/>
    <col min="4591" max="4839" width="9.140625" style="30"/>
    <col min="4840" max="4840" width="30.85546875" style="30" customWidth="1"/>
    <col min="4841" max="4846" width="8.7109375" style="30" customWidth="1"/>
    <col min="4847" max="5095" width="9.140625" style="30"/>
    <col min="5096" max="5096" width="30.85546875" style="30" customWidth="1"/>
    <col min="5097" max="5102" width="8.7109375" style="30" customWidth="1"/>
    <col min="5103" max="5351" width="9.140625" style="30"/>
    <col min="5352" max="5352" width="30.85546875" style="30" customWidth="1"/>
    <col min="5353" max="5358" width="8.7109375" style="30" customWidth="1"/>
    <col min="5359" max="5607" width="9.140625" style="30"/>
    <col min="5608" max="5608" width="30.85546875" style="30" customWidth="1"/>
    <col min="5609" max="5614" width="8.7109375" style="30" customWidth="1"/>
    <col min="5615" max="5863" width="9.140625" style="30"/>
    <col min="5864" max="5864" width="30.85546875" style="30" customWidth="1"/>
    <col min="5865" max="5870" width="8.7109375" style="30" customWidth="1"/>
    <col min="5871" max="6119" width="9.140625" style="30"/>
    <col min="6120" max="6120" width="30.85546875" style="30" customWidth="1"/>
    <col min="6121" max="6126" width="8.7109375" style="30" customWidth="1"/>
    <col min="6127" max="6375" width="9.140625" style="30"/>
    <col min="6376" max="6376" width="30.85546875" style="30" customWidth="1"/>
    <col min="6377" max="6382" width="8.7109375" style="30" customWidth="1"/>
    <col min="6383" max="6631" width="9.140625" style="30"/>
    <col min="6632" max="6632" width="30.85546875" style="30" customWidth="1"/>
    <col min="6633" max="6638" width="8.7109375" style="30" customWidth="1"/>
    <col min="6639" max="6887" width="9.140625" style="30"/>
    <col min="6888" max="6888" width="30.85546875" style="30" customWidth="1"/>
    <col min="6889" max="6894" width="8.7109375" style="30" customWidth="1"/>
    <col min="6895" max="7143" width="9.140625" style="30"/>
    <col min="7144" max="7144" width="30.85546875" style="30" customWidth="1"/>
    <col min="7145" max="7150" width="8.7109375" style="30" customWidth="1"/>
    <col min="7151" max="7399" width="9.140625" style="30"/>
    <col min="7400" max="7400" width="30.85546875" style="30" customWidth="1"/>
    <col min="7401" max="7406" width="8.7109375" style="30" customWidth="1"/>
    <col min="7407" max="7655" width="9.140625" style="30"/>
    <col min="7656" max="7656" width="30.85546875" style="30" customWidth="1"/>
    <col min="7657" max="7662" width="8.7109375" style="30" customWidth="1"/>
    <col min="7663" max="7911" width="9.140625" style="30"/>
    <col min="7912" max="7912" width="30.85546875" style="30" customWidth="1"/>
    <col min="7913" max="7918" width="8.7109375" style="30" customWidth="1"/>
    <col min="7919" max="8167" width="9.140625" style="30"/>
    <col min="8168" max="8168" width="30.85546875" style="30" customWidth="1"/>
    <col min="8169" max="8174" width="8.7109375" style="30" customWidth="1"/>
    <col min="8175" max="8423" width="9.140625" style="30"/>
    <col min="8424" max="8424" width="30.85546875" style="30" customWidth="1"/>
    <col min="8425" max="8430" width="8.7109375" style="30" customWidth="1"/>
    <col min="8431" max="8679" width="9.140625" style="30"/>
    <col min="8680" max="8680" width="30.85546875" style="30" customWidth="1"/>
    <col min="8681" max="8686" width="8.7109375" style="30" customWidth="1"/>
    <col min="8687" max="8935" width="9.140625" style="30"/>
    <col min="8936" max="8936" width="30.85546875" style="30" customWidth="1"/>
    <col min="8937" max="8942" width="8.7109375" style="30" customWidth="1"/>
    <col min="8943" max="9191" width="9.140625" style="30"/>
    <col min="9192" max="9192" width="30.85546875" style="30" customWidth="1"/>
    <col min="9193" max="9198" width="8.7109375" style="30" customWidth="1"/>
    <col min="9199" max="9447" width="9.140625" style="30"/>
    <col min="9448" max="9448" width="30.85546875" style="30" customWidth="1"/>
    <col min="9449" max="9454" width="8.7109375" style="30" customWidth="1"/>
    <col min="9455" max="9703" width="9.140625" style="30"/>
    <col min="9704" max="9704" width="30.85546875" style="30" customWidth="1"/>
    <col min="9705" max="9710" width="8.7109375" style="30" customWidth="1"/>
    <col min="9711" max="9959" width="9.140625" style="30"/>
    <col min="9960" max="9960" width="30.85546875" style="30" customWidth="1"/>
    <col min="9961" max="9966" width="8.7109375" style="30" customWidth="1"/>
    <col min="9967" max="10215" width="9.140625" style="30"/>
    <col min="10216" max="10216" width="30.85546875" style="30" customWidth="1"/>
    <col min="10217" max="10222" width="8.7109375" style="30" customWidth="1"/>
    <col min="10223" max="10471" width="9.140625" style="30"/>
    <col min="10472" max="10472" width="30.85546875" style="30" customWidth="1"/>
    <col min="10473" max="10478" width="8.7109375" style="30" customWidth="1"/>
    <col min="10479" max="10727" width="9.140625" style="30"/>
    <col min="10728" max="10728" width="30.85546875" style="30" customWidth="1"/>
    <col min="10729" max="10734" width="8.7109375" style="30" customWidth="1"/>
    <col min="10735" max="10983" width="9.140625" style="30"/>
    <col min="10984" max="10984" width="30.85546875" style="30" customWidth="1"/>
    <col min="10985" max="10990" width="8.7109375" style="30" customWidth="1"/>
    <col min="10991" max="11239" width="9.140625" style="30"/>
    <col min="11240" max="11240" width="30.85546875" style="30" customWidth="1"/>
    <col min="11241" max="11246" width="8.7109375" style="30" customWidth="1"/>
    <col min="11247" max="11495" width="9.140625" style="30"/>
    <col min="11496" max="11496" width="30.85546875" style="30" customWidth="1"/>
    <col min="11497" max="11502" width="8.7109375" style="30" customWidth="1"/>
    <col min="11503" max="11751" width="9.140625" style="30"/>
    <col min="11752" max="11752" width="30.85546875" style="30" customWidth="1"/>
    <col min="11753" max="11758" width="8.7109375" style="30" customWidth="1"/>
    <col min="11759" max="12007" width="9.140625" style="30"/>
    <col min="12008" max="12008" width="30.85546875" style="30" customWidth="1"/>
    <col min="12009" max="12014" width="8.7109375" style="30" customWidth="1"/>
    <col min="12015" max="12263" width="9.140625" style="30"/>
    <col min="12264" max="12264" width="30.85546875" style="30" customWidth="1"/>
    <col min="12265" max="12270" width="8.7109375" style="30" customWidth="1"/>
    <col min="12271" max="12519" width="9.140625" style="30"/>
    <col min="12520" max="12520" width="30.85546875" style="30" customWidth="1"/>
    <col min="12521" max="12526" width="8.7109375" style="30" customWidth="1"/>
    <col min="12527" max="12775" width="9.140625" style="30"/>
    <col min="12776" max="12776" width="30.85546875" style="30" customWidth="1"/>
    <col min="12777" max="12782" width="8.7109375" style="30" customWidth="1"/>
    <col min="12783" max="13031" width="9.140625" style="30"/>
    <col min="13032" max="13032" width="30.85546875" style="30" customWidth="1"/>
    <col min="13033" max="13038" width="8.7109375" style="30" customWidth="1"/>
    <col min="13039" max="13287" width="9.140625" style="30"/>
    <col min="13288" max="13288" width="30.85546875" style="30" customWidth="1"/>
    <col min="13289" max="13294" width="8.7109375" style="30" customWidth="1"/>
    <col min="13295" max="13543" width="9.140625" style="30"/>
    <col min="13544" max="13544" width="30.85546875" style="30" customWidth="1"/>
    <col min="13545" max="13550" width="8.7109375" style="30" customWidth="1"/>
    <col min="13551" max="13799" width="9.140625" style="30"/>
    <col min="13800" max="13800" width="30.85546875" style="30" customWidth="1"/>
    <col min="13801" max="13806" width="8.7109375" style="30" customWidth="1"/>
    <col min="13807" max="14055" width="9.140625" style="30"/>
    <col min="14056" max="14056" width="30.85546875" style="30" customWidth="1"/>
    <col min="14057" max="14062" width="8.7109375" style="30" customWidth="1"/>
    <col min="14063" max="14311" width="9.140625" style="30"/>
    <col min="14312" max="14312" width="30.85546875" style="30" customWidth="1"/>
    <col min="14313" max="14318" width="8.7109375" style="30" customWidth="1"/>
    <col min="14319" max="14567" width="9.140625" style="30"/>
    <col min="14568" max="14568" width="30.85546875" style="30" customWidth="1"/>
    <col min="14569" max="14574" width="8.7109375" style="30" customWidth="1"/>
    <col min="14575" max="14823" width="9.140625" style="30"/>
    <col min="14824" max="14824" width="30.85546875" style="30" customWidth="1"/>
    <col min="14825" max="14830" width="8.7109375" style="30" customWidth="1"/>
    <col min="14831" max="15079" width="9.140625" style="30"/>
    <col min="15080" max="15080" width="30.85546875" style="30" customWidth="1"/>
    <col min="15081" max="15086" width="8.7109375" style="30" customWidth="1"/>
    <col min="15087" max="15335" width="9.140625" style="30"/>
    <col min="15336" max="15336" width="30.85546875" style="30" customWidth="1"/>
    <col min="15337" max="15342" width="8.7109375" style="30" customWidth="1"/>
    <col min="15343" max="15591" width="9.140625" style="30"/>
    <col min="15592" max="15592" width="30.85546875" style="30" customWidth="1"/>
    <col min="15593" max="15598" width="8.7109375" style="30" customWidth="1"/>
    <col min="15599" max="15847" width="9.140625" style="30"/>
    <col min="15848" max="15848" width="30.85546875" style="30" customWidth="1"/>
    <col min="15849" max="15854" width="8.7109375" style="30" customWidth="1"/>
    <col min="15855" max="16103" width="9.140625" style="30"/>
    <col min="16104" max="16104" width="30.85546875" style="30" customWidth="1"/>
    <col min="16105" max="16110" width="8.7109375" style="30" customWidth="1"/>
    <col min="16111" max="16384" width="9.140625" style="30"/>
  </cols>
  <sheetData>
    <row r="1" spans="1:13" ht="23.25" customHeight="1" x14ac:dyDescent="0.2">
      <c r="A1" s="1"/>
      <c r="B1" s="43" t="s">
        <v>81</v>
      </c>
      <c r="C1" s="43"/>
      <c r="D1" s="43"/>
      <c r="E1" s="43"/>
      <c r="F1" s="43"/>
      <c r="G1" s="43"/>
      <c r="H1" s="59"/>
      <c r="I1" s="44"/>
      <c r="J1" s="44"/>
      <c r="K1" s="44"/>
      <c r="L1" s="44"/>
      <c r="M1" s="44"/>
    </row>
    <row r="2" spans="1:13" ht="36" x14ac:dyDescent="0.2">
      <c r="A2" s="82"/>
      <c r="B2" s="83" t="s">
        <v>10</v>
      </c>
      <c r="C2" s="33" t="s">
        <v>68</v>
      </c>
      <c r="D2" s="33" t="s">
        <v>69</v>
      </c>
      <c r="E2" s="33" t="s">
        <v>70</v>
      </c>
      <c r="F2" s="33" t="s">
        <v>71</v>
      </c>
      <c r="G2" s="32" t="s">
        <v>72</v>
      </c>
      <c r="H2" s="79" t="s">
        <v>73</v>
      </c>
      <c r="I2" s="33" t="s">
        <v>74</v>
      </c>
      <c r="J2" s="33" t="s">
        <v>75</v>
      </c>
      <c r="K2" s="33" t="s">
        <v>76</v>
      </c>
      <c r="L2" s="33" t="s">
        <v>77</v>
      </c>
      <c r="M2" s="33" t="s">
        <v>78</v>
      </c>
    </row>
    <row r="3" spans="1:13" s="34" customFormat="1" ht="12" customHeight="1" x14ac:dyDescent="0.2">
      <c r="A3" s="81"/>
      <c r="B3" s="157" t="s">
        <v>79</v>
      </c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9"/>
    </row>
    <row r="4" spans="1:13" x14ac:dyDescent="0.2">
      <c r="A4" s="80">
        <v>2020</v>
      </c>
      <c r="B4" s="154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6"/>
    </row>
    <row r="5" spans="1:13" x14ac:dyDescent="0.2">
      <c r="A5" s="45" t="s">
        <v>84</v>
      </c>
      <c r="B5" s="47">
        <v>101.9</v>
      </c>
      <c r="C5" s="47">
        <v>101.9</v>
      </c>
      <c r="D5" s="47">
        <v>102</v>
      </c>
      <c r="E5" s="47">
        <v>102.2</v>
      </c>
      <c r="F5" s="47">
        <v>102.3</v>
      </c>
      <c r="G5" s="47">
        <v>102.4</v>
      </c>
      <c r="H5" s="47">
        <v>102.5</v>
      </c>
      <c r="I5" s="46">
        <v>102.6</v>
      </c>
      <c r="J5" s="46">
        <v>102.7</v>
      </c>
      <c r="K5" s="48">
        <v>102.9</v>
      </c>
      <c r="L5" s="48">
        <v>103</v>
      </c>
      <c r="M5" s="47">
        <v>103.2</v>
      </c>
    </row>
    <row r="6" spans="1:13" x14ac:dyDescent="0.2">
      <c r="A6" s="108" t="s">
        <v>17</v>
      </c>
      <c r="B6" s="86">
        <v>103.8</v>
      </c>
      <c r="C6" s="46">
        <v>104.7</v>
      </c>
      <c r="D6" s="46">
        <v>104.7</v>
      </c>
      <c r="E6" s="47">
        <v>106.4</v>
      </c>
      <c r="F6" s="47">
        <v>107.2</v>
      </c>
      <c r="G6" s="48">
        <v>106.3</v>
      </c>
      <c r="H6" s="47">
        <v>105.6</v>
      </c>
      <c r="I6" s="47">
        <v>106</v>
      </c>
      <c r="J6" s="46">
        <v>105.9</v>
      </c>
      <c r="K6" s="37">
        <v>105.4</v>
      </c>
      <c r="L6" s="48">
        <v>104.7</v>
      </c>
      <c r="M6" s="48">
        <v>104.5</v>
      </c>
    </row>
    <row r="7" spans="1:13" x14ac:dyDescent="0.2">
      <c r="A7" s="109" t="s">
        <v>18</v>
      </c>
      <c r="B7" s="87">
        <v>105.9</v>
      </c>
      <c r="C7" s="40">
        <v>106.2</v>
      </c>
      <c r="D7" s="40">
        <v>106.2</v>
      </c>
      <c r="E7" s="49">
        <v>105.8</v>
      </c>
      <c r="F7" s="49">
        <v>105.6</v>
      </c>
      <c r="G7" s="39">
        <v>105.3</v>
      </c>
      <c r="H7" s="49">
        <v>104.6</v>
      </c>
      <c r="I7" s="49">
        <v>104.1</v>
      </c>
      <c r="J7" s="40">
        <v>103.7</v>
      </c>
      <c r="K7" s="39">
        <v>103.3</v>
      </c>
      <c r="L7" s="39">
        <v>103.2</v>
      </c>
      <c r="M7" s="39">
        <v>103.2</v>
      </c>
    </row>
    <row r="8" spans="1:13" ht="14.25" customHeight="1" x14ac:dyDescent="0.2">
      <c r="A8" s="109" t="s">
        <v>19</v>
      </c>
      <c r="B8" s="87">
        <v>105.3</v>
      </c>
      <c r="C8" s="40">
        <v>105.5</v>
      </c>
      <c r="D8" s="40">
        <v>105.4</v>
      </c>
      <c r="E8" s="49">
        <v>104.9</v>
      </c>
      <c r="F8" s="49">
        <v>104.6</v>
      </c>
      <c r="G8" s="39">
        <v>104.3</v>
      </c>
      <c r="H8" s="49">
        <v>103.8</v>
      </c>
      <c r="I8" s="49">
        <v>103.4</v>
      </c>
      <c r="J8" s="40">
        <v>103.1</v>
      </c>
      <c r="K8" s="39">
        <v>102.9</v>
      </c>
      <c r="L8" s="39">
        <v>102.8</v>
      </c>
      <c r="M8" s="39">
        <v>102.8</v>
      </c>
    </row>
    <row r="9" spans="1:13" ht="14.25" customHeight="1" x14ac:dyDescent="0.2">
      <c r="A9" s="92" t="s">
        <v>30</v>
      </c>
      <c r="B9" s="87">
        <v>107.4</v>
      </c>
      <c r="C9" s="39">
        <v>106.3</v>
      </c>
      <c r="D9" s="39">
        <v>106</v>
      </c>
      <c r="E9" s="39">
        <v>105.7</v>
      </c>
      <c r="F9" s="39">
        <v>105.5</v>
      </c>
      <c r="G9" s="39">
        <v>105.3</v>
      </c>
      <c r="H9" s="49">
        <v>105.1</v>
      </c>
      <c r="I9" s="39">
        <v>104.8</v>
      </c>
      <c r="J9" s="40">
        <v>104.4</v>
      </c>
      <c r="K9" s="39">
        <v>104.1</v>
      </c>
      <c r="L9" s="39">
        <v>103.8</v>
      </c>
      <c r="M9" s="39">
        <v>103.6</v>
      </c>
    </row>
    <row r="10" spans="1:13" ht="14.25" customHeight="1" x14ac:dyDescent="0.2">
      <c r="A10" s="92" t="s">
        <v>20</v>
      </c>
      <c r="B10" s="87">
        <v>104.8</v>
      </c>
      <c r="C10" s="40">
        <v>105.3</v>
      </c>
      <c r="D10" s="40">
        <v>105.2</v>
      </c>
      <c r="E10" s="49">
        <v>104.7</v>
      </c>
      <c r="F10" s="49">
        <v>104.3</v>
      </c>
      <c r="G10" s="49">
        <v>104</v>
      </c>
      <c r="H10" s="49">
        <v>103.4</v>
      </c>
      <c r="I10" s="49">
        <v>103</v>
      </c>
      <c r="J10" s="40">
        <v>102.8</v>
      </c>
      <c r="K10" s="49">
        <v>102.6</v>
      </c>
      <c r="L10" s="39">
        <v>102.6</v>
      </c>
      <c r="M10" s="39">
        <v>102.6</v>
      </c>
    </row>
    <row r="11" spans="1:13" ht="14.25" customHeight="1" x14ac:dyDescent="0.2">
      <c r="A11" s="93" t="s">
        <v>9</v>
      </c>
      <c r="B11" s="87"/>
      <c r="C11" s="40"/>
      <c r="D11" s="40"/>
      <c r="E11" s="49"/>
      <c r="F11" s="49"/>
      <c r="G11" s="49"/>
      <c r="H11" s="49"/>
      <c r="I11" s="49"/>
      <c r="J11" s="40"/>
      <c r="K11" s="39"/>
      <c r="L11" s="39"/>
      <c r="M11" s="39"/>
    </row>
    <row r="12" spans="1:13" ht="14.25" customHeight="1" x14ac:dyDescent="0.2">
      <c r="A12" s="94" t="s">
        <v>29</v>
      </c>
      <c r="B12" s="103">
        <v>106</v>
      </c>
      <c r="C12" s="106">
        <v>106.6</v>
      </c>
      <c r="D12" s="106">
        <v>106.8</v>
      </c>
      <c r="E12" s="105">
        <v>106.4</v>
      </c>
      <c r="F12" s="105">
        <v>106.1</v>
      </c>
      <c r="G12" s="105">
        <v>106</v>
      </c>
      <c r="H12" s="105">
        <v>105.3</v>
      </c>
      <c r="I12" s="105">
        <v>104.8</v>
      </c>
      <c r="J12" s="106">
        <v>104.4</v>
      </c>
      <c r="K12" s="104">
        <v>104.1</v>
      </c>
      <c r="L12" s="104">
        <v>104.1</v>
      </c>
      <c r="M12" s="104">
        <v>104.1</v>
      </c>
    </row>
    <row r="13" spans="1:13" ht="14.25" customHeight="1" x14ac:dyDescent="0.2">
      <c r="A13" s="109" t="s">
        <v>21</v>
      </c>
      <c r="B13" s="87">
        <v>107.9</v>
      </c>
      <c r="C13" s="39">
        <v>107.9</v>
      </c>
      <c r="D13" s="39">
        <v>107.9</v>
      </c>
      <c r="E13" s="39">
        <v>107.9</v>
      </c>
      <c r="F13" s="39">
        <v>107.9</v>
      </c>
      <c r="G13" s="49">
        <v>107.9</v>
      </c>
      <c r="H13" s="49">
        <v>107.1</v>
      </c>
      <c r="I13" s="49">
        <v>106.1</v>
      </c>
      <c r="J13" s="40">
        <v>105.4</v>
      </c>
      <c r="K13" s="39">
        <v>104.8</v>
      </c>
      <c r="L13" s="49">
        <v>104.4</v>
      </c>
      <c r="M13" s="49">
        <v>104.1</v>
      </c>
    </row>
    <row r="14" spans="1:13" ht="14.25" customHeight="1" x14ac:dyDescent="0.2">
      <c r="A14" s="109" t="s">
        <v>22</v>
      </c>
      <c r="B14" s="87">
        <v>96.7</v>
      </c>
      <c r="C14" s="40">
        <v>100.5</v>
      </c>
      <c r="D14" s="40">
        <v>100.6</v>
      </c>
      <c r="E14" s="49">
        <v>111.4</v>
      </c>
      <c r="F14" s="49">
        <v>116</v>
      </c>
      <c r="G14" s="49">
        <v>110.1</v>
      </c>
      <c r="H14" s="49">
        <v>107.5</v>
      </c>
      <c r="I14" s="49">
        <v>109.61</v>
      </c>
      <c r="J14" s="40">
        <v>110</v>
      </c>
      <c r="K14" s="39">
        <v>109.2</v>
      </c>
      <c r="L14" s="39">
        <v>107.1</v>
      </c>
      <c r="M14" s="39">
        <v>106.5</v>
      </c>
    </row>
    <row r="15" spans="1:13" s="50" customFormat="1" ht="14.25" customHeight="1" x14ac:dyDescent="0.2">
      <c r="A15" s="109" t="s">
        <v>15</v>
      </c>
      <c r="B15" s="87">
        <v>102.4</v>
      </c>
      <c r="C15" s="40">
        <v>102.7</v>
      </c>
      <c r="D15" s="40">
        <v>102.7</v>
      </c>
      <c r="E15" s="49">
        <v>102.7</v>
      </c>
      <c r="F15" s="49">
        <v>102.8</v>
      </c>
      <c r="G15" s="49">
        <v>103.5</v>
      </c>
      <c r="H15" s="49">
        <v>103.5</v>
      </c>
      <c r="I15" s="49">
        <v>102.3</v>
      </c>
      <c r="J15" s="40">
        <v>102.1</v>
      </c>
      <c r="K15" s="39">
        <v>102</v>
      </c>
      <c r="L15" s="39">
        <v>101.6</v>
      </c>
      <c r="M15" s="39">
        <v>101.6</v>
      </c>
    </row>
    <row r="16" spans="1:13" ht="14.25" customHeight="1" x14ac:dyDescent="0.2">
      <c r="A16" s="108" t="s">
        <v>58</v>
      </c>
      <c r="B16" s="86">
        <v>106.8</v>
      </c>
      <c r="C16" s="46">
        <v>106.8</v>
      </c>
      <c r="D16" s="46">
        <v>106.8</v>
      </c>
      <c r="E16" s="47">
        <v>106.3</v>
      </c>
      <c r="F16" s="47">
        <v>106</v>
      </c>
      <c r="G16" s="48">
        <v>103.3</v>
      </c>
      <c r="H16" s="47">
        <v>105.7</v>
      </c>
      <c r="I16" s="47">
        <v>105.6</v>
      </c>
      <c r="J16" s="47">
        <v>105.5</v>
      </c>
      <c r="K16" s="48">
        <v>104.9</v>
      </c>
      <c r="L16" s="48">
        <v>104.5</v>
      </c>
      <c r="M16" s="48">
        <v>104.1</v>
      </c>
    </row>
    <row r="17" spans="1:13" x14ac:dyDescent="0.2">
      <c r="A17" s="95">
        <v>2021</v>
      </c>
      <c r="B17" s="154"/>
      <c r="C17" s="155"/>
      <c r="D17" s="155"/>
      <c r="E17" s="155"/>
      <c r="F17" s="155"/>
      <c r="G17" s="155"/>
      <c r="H17" s="155"/>
      <c r="I17" s="155"/>
      <c r="J17" s="155"/>
      <c r="K17" s="155"/>
      <c r="L17" s="155"/>
      <c r="M17" s="156"/>
    </row>
    <row r="18" spans="1:13" ht="15" x14ac:dyDescent="0.25">
      <c r="A18" s="96" t="s">
        <v>82</v>
      </c>
      <c r="B18" s="97">
        <v>105.5</v>
      </c>
      <c r="C18" s="98">
        <v>105.8</v>
      </c>
      <c r="D18" s="100">
        <v>106</v>
      </c>
      <c r="E18" s="100">
        <v>106</v>
      </c>
      <c r="F18" s="98">
        <v>106.2</v>
      </c>
      <c r="G18" s="98">
        <v>106.5</v>
      </c>
      <c r="H18" s="99">
        <v>106.6</v>
      </c>
      <c r="I18" s="99">
        <v>106.7</v>
      </c>
      <c r="J18" s="99">
        <v>106.9</v>
      </c>
      <c r="K18" s="99">
        <v>107.1</v>
      </c>
      <c r="L18" s="99">
        <v>107.3</v>
      </c>
      <c r="M18" s="98">
        <v>107.5</v>
      </c>
    </row>
    <row r="19" spans="1:13" ht="15" x14ac:dyDescent="0.25">
      <c r="A19" s="96" t="s">
        <v>83</v>
      </c>
      <c r="B19" s="97">
        <v>103.1</v>
      </c>
      <c r="C19" s="98">
        <v>103.3</v>
      </c>
      <c r="D19" s="98">
        <v>103.5</v>
      </c>
      <c r="E19" s="98">
        <v>103.5</v>
      </c>
      <c r="F19" s="98">
        <v>103.6</v>
      </c>
      <c r="G19" s="100">
        <v>104</v>
      </c>
      <c r="H19" s="99">
        <v>104.3</v>
      </c>
      <c r="I19" s="99">
        <v>104.5</v>
      </c>
      <c r="J19" s="99">
        <v>104.6</v>
      </c>
      <c r="K19" s="99">
        <v>104.7</v>
      </c>
      <c r="L19" s="99">
        <v>104.8</v>
      </c>
      <c r="M19" s="98">
        <v>104.9</v>
      </c>
    </row>
    <row r="20" spans="1:13" x14ac:dyDescent="0.2">
      <c r="A20" s="108" t="s">
        <v>17</v>
      </c>
      <c r="B20" s="86">
        <v>104.2</v>
      </c>
      <c r="C20" s="86">
        <v>106.3</v>
      </c>
      <c r="D20" s="86">
        <v>109</v>
      </c>
      <c r="E20" s="86">
        <v>108.8</v>
      </c>
      <c r="F20" s="47">
        <v>106.8</v>
      </c>
      <c r="G20" s="48">
        <v>108.3</v>
      </c>
      <c r="H20" s="47">
        <v>110.1</v>
      </c>
      <c r="I20" s="47">
        <v>111.5</v>
      </c>
      <c r="J20" s="46">
        <v>110.7</v>
      </c>
      <c r="K20" s="48">
        <v>111.3</v>
      </c>
      <c r="L20" s="48">
        <v>111.7</v>
      </c>
      <c r="M20" s="48">
        <v>112.2</v>
      </c>
    </row>
    <row r="21" spans="1:13" ht="14.25" customHeight="1" x14ac:dyDescent="0.2">
      <c r="A21" s="109" t="s">
        <v>18</v>
      </c>
      <c r="B21" s="87">
        <v>104</v>
      </c>
      <c r="C21" s="87">
        <v>103.9</v>
      </c>
      <c r="D21" s="87">
        <v>103.8</v>
      </c>
      <c r="E21" s="87">
        <v>103.8</v>
      </c>
      <c r="F21" s="49">
        <v>104.3</v>
      </c>
      <c r="G21" s="39">
        <v>104.8</v>
      </c>
      <c r="H21" s="49">
        <v>105.6</v>
      </c>
      <c r="I21" s="49">
        <v>106.2</v>
      </c>
      <c r="J21" s="40">
        <v>106.9</v>
      </c>
      <c r="K21" s="39">
        <v>107.3</v>
      </c>
      <c r="L21" s="39">
        <v>107.6</v>
      </c>
      <c r="M21" s="49">
        <v>107.8</v>
      </c>
    </row>
    <row r="22" spans="1:13" ht="14.25" customHeight="1" x14ac:dyDescent="0.2">
      <c r="A22" s="109" t="s">
        <v>19</v>
      </c>
      <c r="B22" s="87">
        <v>104.2</v>
      </c>
      <c r="C22" s="87">
        <v>104.1</v>
      </c>
      <c r="D22" s="87">
        <v>104.1</v>
      </c>
      <c r="E22" s="87">
        <v>104.2</v>
      </c>
      <c r="F22" s="39">
        <v>104.5</v>
      </c>
      <c r="G22" s="39">
        <v>104.8</v>
      </c>
      <c r="H22" s="49">
        <v>105.6</v>
      </c>
      <c r="I22" s="49">
        <v>106.3</v>
      </c>
      <c r="J22" s="40">
        <v>106.9</v>
      </c>
      <c r="K22" s="39">
        <v>107.4</v>
      </c>
      <c r="L22" s="39">
        <v>107.6</v>
      </c>
      <c r="M22" s="39">
        <v>107.9</v>
      </c>
    </row>
    <row r="23" spans="1:13" ht="14.25" customHeight="1" x14ac:dyDescent="0.2">
      <c r="A23" s="92" t="s">
        <v>30</v>
      </c>
      <c r="B23" s="87">
        <v>100.5</v>
      </c>
      <c r="C23" s="87">
        <v>101.3</v>
      </c>
      <c r="D23" s="87">
        <v>101.6</v>
      </c>
      <c r="E23" s="87">
        <v>101.9</v>
      </c>
      <c r="F23" s="39">
        <v>102.1</v>
      </c>
      <c r="G23" s="49">
        <v>104.9</v>
      </c>
      <c r="H23" s="49">
        <v>103.1</v>
      </c>
      <c r="I23" s="39">
        <v>103.4</v>
      </c>
      <c r="J23" s="40">
        <v>103.7</v>
      </c>
      <c r="K23" s="39">
        <v>104</v>
      </c>
      <c r="L23" s="39">
        <v>104.1</v>
      </c>
      <c r="M23" s="39">
        <v>104.3</v>
      </c>
    </row>
    <row r="24" spans="1:13" ht="14.25" customHeight="1" x14ac:dyDescent="0.2">
      <c r="A24" s="92" t="s">
        <v>20</v>
      </c>
      <c r="B24" s="87">
        <v>105.1</v>
      </c>
      <c r="C24" s="87">
        <v>104.8</v>
      </c>
      <c r="D24" s="87">
        <v>104.7</v>
      </c>
      <c r="E24" s="87">
        <v>104.8</v>
      </c>
      <c r="F24" s="39">
        <v>105.1</v>
      </c>
      <c r="G24" s="49">
        <v>102.8</v>
      </c>
      <c r="H24" s="49">
        <v>106.3</v>
      </c>
      <c r="I24" s="49">
        <v>107</v>
      </c>
      <c r="J24" s="40">
        <v>107.7</v>
      </c>
      <c r="K24" s="49">
        <v>108.2</v>
      </c>
      <c r="L24" s="39">
        <v>108.5</v>
      </c>
      <c r="M24" s="49">
        <v>108.7</v>
      </c>
    </row>
    <row r="25" spans="1:13" ht="14.25" customHeight="1" x14ac:dyDescent="0.2">
      <c r="A25" s="94" t="s">
        <v>29</v>
      </c>
      <c r="B25" s="87">
        <v>106</v>
      </c>
      <c r="C25" s="87">
        <v>105.4</v>
      </c>
      <c r="D25" s="87">
        <v>105.2</v>
      </c>
      <c r="E25" s="87">
        <v>105.4</v>
      </c>
      <c r="F25" s="39">
        <v>105.7</v>
      </c>
      <c r="G25" s="49">
        <v>105.5</v>
      </c>
      <c r="H25" s="49">
        <v>106.3</v>
      </c>
      <c r="I25" s="49">
        <v>106.7</v>
      </c>
      <c r="J25" s="40">
        <v>107</v>
      </c>
      <c r="K25" s="39">
        <v>107.2</v>
      </c>
      <c r="L25" s="39">
        <v>107.1</v>
      </c>
      <c r="M25" s="49">
        <v>107.2</v>
      </c>
    </row>
    <row r="26" spans="1:13" ht="14.25" customHeight="1" x14ac:dyDescent="0.2">
      <c r="A26" s="109" t="s">
        <v>21</v>
      </c>
      <c r="B26" s="87">
        <v>101.1</v>
      </c>
      <c r="C26" s="87">
        <v>101.1</v>
      </c>
      <c r="D26" s="87">
        <v>101.1</v>
      </c>
      <c r="E26" s="87">
        <v>101.1</v>
      </c>
      <c r="F26" s="39">
        <v>102.2</v>
      </c>
      <c r="G26" s="49">
        <v>105.9</v>
      </c>
      <c r="H26" s="49">
        <v>103.5</v>
      </c>
      <c r="I26" s="49">
        <v>103.9</v>
      </c>
      <c r="J26" s="40">
        <v>104.2</v>
      </c>
      <c r="K26" s="39">
        <v>104.4</v>
      </c>
      <c r="L26" s="49">
        <v>104.6</v>
      </c>
      <c r="M26" s="49">
        <v>104.7</v>
      </c>
    </row>
    <row r="27" spans="1:13" ht="14.25" customHeight="1" x14ac:dyDescent="0.2">
      <c r="A27" s="109" t="s">
        <v>22</v>
      </c>
      <c r="B27" s="87">
        <v>109.4</v>
      </c>
      <c r="C27" s="87">
        <v>117</v>
      </c>
      <c r="D27" s="87">
        <v>126.4</v>
      </c>
      <c r="E27" s="87">
        <v>118.1</v>
      </c>
      <c r="F27" s="87">
        <v>108.5</v>
      </c>
      <c r="G27" s="49">
        <v>103</v>
      </c>
      <c r="H27" s="49">
        <v>115.4</v>
      </c>
      <c r="I27" s="49">
        <v>115.2</v>
      </c>
      <c r="J27" s="40">
        <v>110.6</v>
      </c>
      <c r="K27" s="39">
        <v>112.6</v>
      </c>
      <c r="L27" s="39">
        <v>113.6</v>
      </c>
      <c r="M27" s="39">
        <v>115.3</v>
      </c>
    </row>
    <row r="28" spans="1:13" ht="14.25" customHeight="1" x14ac:dyDescent="0.2">
      <c r="A28" s="109" t="s">
        <v>15</v>
      </c>
      <c r="B28" s="87">
        <v>100.5</v>
      </c>
      <c r="C28" s="87">
        <v>101.9</v>
      </c>
      <c r="D28" s="87">
        <v>104.9</v>
      </c>
      <c r="E28" s="87">
        <v>109.2</v>
      </c>
      <c r="F28" s="87">
        <v>108.1</v>
      </c>
      <c r="G28" s="39">
        <v>111.9</v>
      </c>
      <c r="H28" s="49">
        <v>112.9</v>
      </c>
      <c r="I28" s="49">
        <v>114.5</v>
      </c>
      <c r="J28" s="40">
        <v>114.6</v>
      </c>
      <c r="K28" s="39">
        <v>114.5</v>
      </c>
      <c r="L28" s="39">
        <v>115.3</v>
      </c>
      <c r="M28" s="39">
        <v>115.4</v>
      </c>
    </row>
    <row r="29" spans="1:13" ht="14.25" customHeight="1" x14ac:dyDescent="0.2">
      <c r="A29" s="108" t="s">
        <v>58</v>
      </c>
      <c r="B29" s="86">
        <v>103.6</v>
      </c>
      <c r="C29" s="86">
        <v>103.6</v>
      </c>
      <c r="D29" s="86">
        <v>103.6</v>
      </c>
      <c r="E29" s="86">
        <v>103.6</v>
      </c>
      <c r="F29" s="48">
        <v>103.6</v>
      </c>
      <c r="G29" s="48">
        <v>110.2</v>
      </c>
      <c r="H29" s="47">
        <v>103.6</v>
      </c>
      <c r="I29" s="47">
        <v>103.6</v>
      </c>
      <c r="J29" s="47">
        <v>103.6</v>
      </c>
      <c r="K29" s="48">
        <v>103.8</v>
      </c>
      <c r="L29" s="47">
        <v>104</v>
      </c>
      <c r="M29" s="47">
        <v>104.1</v>
      </c>
    </row>
    <row r="30" spans="1:13" ht="14.25" customHeight="1" x14ac:dyDescent="0.2">
      <c r="A30" s="95">
        <v>2022</v>
      </c>
      <c r="B30" s="154"/>
      <c r="C30" s="155"/>
      <c r="D30" s="155"/>
      <c r="E30" s="155"/>
      <c r="F30" s="155"/>
      <c r="G30" s="155"/>
      <c r="H30" s="155"/>
      <c r="I30" s="155"/>
      <c r="J30" s="155"/>
      <c r="K30" s="155"/>
      <c r="L30" s="155"/>
      <c r="M30" s="156"/>
    </row>
    <row r="31" spans="1:13" ht="14.25" customHeight="1" x14ac:dyDescent="0.25">
      <c r="A31" s="96" t="s">
        <v>82</v>
      </c>
      <c r="B31" s="97">
        <v>109.5</v>
      </c>
      <c r="C31" s="98">
        <v>109.5</v>
      </c>
      <c r="D31" s="100">
        <v>111.8</v>
      </c>
      <c r="E31" s="100">
        <v>113.2</v>
      </c>
      <c r="F31" s="98">
        <v>113.9</v>
      </c>
      <c r="G31" s="98">
        <v>114.1</v>
      </c>
      <c r="H31" s="98">
        <v>114.2</v>
      </c>
      <c r="I31" s="119">
        <v>114</v>
      </c>
      <c r="J31" s="99">
        <v>113.9</v>
      </c>
      <c r="K31" s="99">
        <v>113.7</v>
      </c>
      <c r="L31" s="99">
        <v>113.4</v>
      </c>
      <c r="M31" s="98">
        <v>113.2</v>
      </c>
    </row>
    <row r="32" spans="1:13" ht="14.25" customHeight="1" x14ac:dyDescent="0.25">
      <c r="A32" s="96" t="s">
        <v>83</v>
      </c>
      <c r="B32" s="97">
        <v>106.6</v>
      </c>
      <c r="C32" s="98">
        <v>106.7</v>
      </c>
      <c r="D32" s="98">
        <v>107.9</v>
      </c>
      <c r="E32" s="98">
        <v>108.6</v>
      </c>
      <c r="F32" s="98">
        <v>108.9</v>
      </c>
      <c r="G32" s="100">
        <v>109</v>
      </c>
      <c r="H32" s="99">
        <v>109.3</v>
      </c>
      <c r="I32" s="99">
        <v>109.4</v>
      </c>
      <c r="J32" s="99">
        <v>109.8</v>
      </c>
      <c r="K32" s="99">
        <v>109.9</v>
      </c>
      <c r="L32" s="99">
        <v>110.1</v>
      </c>
      <c r="M32" s="98">
        <v>110.5</v>
      </c>
    </row>
    <row r="33" spans="1:13" ht="14.25" customHeight="1" x14ac:dyDescent="0.2">
      <c r="A33" s="108" t="s">
        <v>17</v>
      </c>
      <c r="B33" s="53">
        <v>110</v>
      </c>
      <c r="C33" s="53">
        <v>109</v>
      </c>
      <c r="D33" s="53">
        <v>108</v>
      </c>
      <c r="E33" s="53">
        <v>108.6</v>
      </c>
      <c r="F33" s="42">
        <v>109.5</v>
      </c>
      <c r="G33" s="42">
        <v>110.7</v>
      </c>
      <c r="H33" s="42">
        <v>112.9</v>
      </c>
      <c r="I33" s="47">
        <v>111.5</v>
      </c>
      <c r="J33" s="47">
        <v>112.6</v>
      </c>
      <c r="K33" s="47">
        <v>111.8</v>
      </c>
      <c r="L33" s="47">
        <v>111.4</v>
      </c>
      <c r="M33" s="47">
        <v>111</v>
      </c>
    </row>
    <row r="34" spans="1:13" ht="14.25" customHeight="1" x14ac:dyDescent="0.2">
      <c r="A34" s="109" t="s">
        <v>18</v>
      </c>
      <c r="B34" s="87">
        <v>113</v>
      </c>
      <c r="C34" s="101">
        <v>112.3</v>
      </c>
      <c r="D34" s="101">
        <v>112.7</v>
      </c>
      <c r="E34" s="87">
        <v>113</v>
      </c>
      <c r="F34" s="39">
        <v>112.8</v>
      </c>
      <c r="G34" s="39">
        <v>112.6</v>
      </c>
      <c r="H34" s="49">
        <v>112.9</v>
      </c>
      <c r="I34" s="49">
        <v>113</v>
      </c>
      <c r="J34" s="49">
        <v>112.9</v>
      </c>
      <c r="K34" s="49">
        <v>112.8</v>
      </c>
      <c r="L34" s="49">
        <v>112.7</v>
      </c>
      <c r="M34" s="47">
        <v>112.5</v>
      </c>
    </row>
    <row r="35" spans="1:13" ht="14.25" customHeight="1" x14ac:dyDescent="0.2">
      <c r="A35" s="109" t="s">
        <v>19</v>
      </c>
      <c r="B35" s="87">
        <v>113.3</v>
      </c>
      <c r="C35" s="101">
        <v>112.5</v>
      </c>
      <c r="D35" s="101">
        <v>113</v>
      </c>
      <c r="E35" s="101">
        <v>113.5</v>
      </c>
      <c r="F35" s="39">
        <v>113.7</v>
      </c>
      <c r="G35" s="39">
        <v>113.8</v>
      </c>
      <c r="H35" s="49">
        <v>113.9</v>
      </c>
      <c r="I35" s="49">
        <v>113.9</v>
      </c>
      <c r="J35" s="49">
        <v>113.6</v>
      </c>
      <c r="K35" s="49">
        <v>113.4</v>
      </c>
      <c r="L35" s="49">
        <v>113.2</v>
      </c>
      <c r="M35" s="49">
        <v>112.9</v>
      </c>
    </row>
    <row r="36" spans="1:13" ht="14.25" customHeight="1" x14ac:dyDescent="0.2">
      <c r="A36" s="92" t="s">
        <v>30</v>
      </c>
      <c r="B36" s="87">
        <v>106.4</v>
      </c>
      <c r="C36" s="101">
        <v>106.4</v>
      </c>
      <c r="D36" s="101">
        <v>107</v>
      </c>
      <c r="E36" s="101">
        <v>108.4</v>
      </c>
      <c r="F36" s="39">
        <v>109.6</v>
      </c>
      <c r="G36" s="39">
        <v>110.1</v>
      </c>
      <c r="H36" s="49">
        <v>110.8</v>
      </c>
      <c r="I36" s="49">
        <v>111.2</v>
      </c>
      <c r="J36" s="49">
        <v>111.5</v>
      </c>
      <c r="K36" s="49">
        <v>111.8</v>
      </c>
      <c r="L36" s="49">
        <v>112.1</v>
      </c>
      <c r="M36" s="49">
        <v>112.4</v>
      </c>
    </row>
    <row r="37" spans="1:13" ht="14.25" customHeight="1" x14ac:dyDescent="0.2">
      <c r="A37" s="92" t="s">
        <v>20</v>
      </c>
      <c r="B37" s="87">
        <v>114.5</v>
      </c>
      <c r="C37" s="101">
        <v>113.7</v>
      </c>
      <c r="D37" s="101">
        <v>114.1</v>
      </c>
      <c r="E37" s="101">
        <v>114.5</v>
      </c>
      <c r="F37" s="39">
        <v>114.6</v>
      </c>
      <c r="G37" s="39">
        <v>114.6</v>
      </c>
      <c r="H37" s="49">
        <v>114.5</v>
      </c>
      <c r="I37" s="49">
        <v>114.4</v>
      </c>
      <c r="J37" s="49">
        <v>114.1</v>
      </c>
      <c r="K37" s="49">
        <v>113.8</v>
      </c>
      <c r="L37" s="49">
        <v>113.5</v>
      </c>
      <c r="M37" s="49">
        <v>113.1</v>
      </c>
    </row>
    <row r="38" spans="1:13" ht="14.25" customHeight="1" x14ac:dyDescent="0.2">
      <c r="A38" s="94" t="s">
        <v>29</v>
      </c>
      <c r="B38" s="103">
        <v>111.6</v>
      </c>
      <c r="C38" s="102">
        <v>111.6</v>
      </c>
      <c r="D38" s="102">
        <v>113.4</v>
      </c>
      <c r="E38" s="102">
        <v>114.1</v>
      </c>
      <c r="F38" s="104">
        <v>114.2</v>
      </c>
      <c r="G38" s="104">
        <v>114.2</v>
      </c>
      <c r="H38" s="105">
        <v>114.2</v>
      </c>
      <c r="I38" s="105">
        <v>114.3</v>
      </c>
      <c r="J38" s="105">
        <v>114.3</v>
      </c>
      <c r="K38" s="105">
        <v>114.3</v>
      </c>
      <c r="L38" s="105">
        <v>114.3</v>
      </c>
      <c r="M38" s="49">
        <v>114.1</v>
      </c>
    </row>
    <row r="39" spans="1:13" ht="14.25" customHeight="1" x14ac:dyDescent="0.2">
      <c r="A39" s="109" t="s">
        <v>21</v>
      </c>
      <c r="B39" s="87">
        <v>106.3</v>
      </c>
      <c r="C39" s="101">
        <v>106.3</v>
      </c>
      <c r="D39" s="101">
        <v>106.5</v>
      </c>
      <c r="E39" s="101">
        <v>106.6</v>
      </c>
      <c r="F39" s="39">
        <v>105.5</v>
      </c>
      <c r="G39" s="39">
        <v>104.8</v>
      </c>
      <c r="H39" s="49">
        <v>106.1</v>
      </c>
      <c r="I39" s="49">
        <v>107.1</v>
      </c>
      <c r="J39" s="49">
        <v>107.9</v>
      </c>
      <c r="K39" s="49">
        <v>108.5</v>
      </c>
      <c r="L39" s="49">
        <v>109</v>
      </c>
      <c r="M39" s="105">
        <v>109.4</v>
      </c>
    </row>
    <row r="40" spans="1:13" ht="14.25" customHeight="1" x14ac:dyDescent="0.2">
      <c r="A40" s="109" t="s">
        <v>22</v>
      </c>
      <c r="B40" s="87">
        <v>94.5</v>
      </c>
      <c r="C40" s="101">
        <v>97.1</v>
      </c>
      <c r="D40" s="101">
        <v>95.9</v>
      </c>
      <c r="E40" s="101">
        <v>99.7</v>
      </c>
      <c r="F40" s="101">
        <v>101.4</v>
      </c>
      <c r="G40" s="101">
        <v>108</v>
      </c>
      <c r="H40" s="49">
        <v>118.7</v>
      </c>
      <c r="I40" s="49">
        <v>114.3</v>
      </c>
      <c r="J40" s="49">
        <v>118.4</v>
      </c>
      <c r="K40" s="49">
        <v>114.3</v>
      </c>
      <c r="L40" s="49">
        <v>112.5</v>
      </c>
      <c r="M40" s="49">
        <v>110.5</v>
      </c>
    </row>
    <row r="41" spans="1:13" ht="14.25" customHeight="1" x14ac:dyDescent="0.2">
      <c r="A41" s="109" t="s">
        <v>15</v>
      </c>
      <c r="B41" s="87">
        <v>115.7</v>
      </c>
      <c r="C41" s="101">
        <v>113</v>
      </c>
      <c r="D41" s="101">
        <v>110.2</v>
      </c>
      <c r="E41" s="101">
        <v>108.7</v>
      </c>
      <c r="F41" s="101">
        <v>110.4</v>
      </c>
      <c r="G41" s="101">
        <v>109.3</v>
      </c>
      <c r="H41" s="49">
        <v>108.2</v>
      </c>
      <c r="I41" s="49">
        <v>107.5</v>
      </c>
      <c r="J41" s="49">
        <v>108.1</v>
      </c>
      <c r="K41" s="49">
        <v>108.8</v>
      </c>
      <c r="L41" s="49">
        <v>108.7</v>
      </c>
      <c r="M41" s="49">
        <v>109.4</v>
      </c>
    </row>
    <row r="42" spans="1:13" ht="14.25" customHeight="1" x14ac:dyDescent="0.2">
      <c r="A42" s="108" t="s">
        <v>58</v>
      </c>
      <c r="B42" s="53">
        <v>103.2</v>
      </c>
      <c r="C42" s="110">
        <v>103.2</v>
      </c>
      <c r="D42" s="110">
        <v>103.2</v>
      </c>
      <c r="E42" s="110">
        <v>103.2</v>
      </c>
      <c r="F42" s="37">
        <v>98.2</v>
      </c>
      <c r="G42" s="37">
        <v>103.6</v>
      </c>
      <c r="H42" s="42">
        <v>100.1</v>
      </c>
      <c r="I42" s="42">
        <v>100.8</v>
      </c>
      <c r="J42" s="42">
        <v>101.2</v>
      </c>
      <c r="K42" s="42">
        <v>101.9</v>
      </c>
      <c r="L42" s="42">
        <v>105</v>
      </c>
      <c r="M42" s="42">
        <v>105.4</v>
      </c>
    </row>
    <row r="43" spans="1:13" ht="14.25" customHeight="1" x14ac:dyDescent="0.2">
      <c r="A43" s="95">
        <v>2023</v>
      </c>
      <c r="B43" s="154"/>
      <c r="C43" s="155"/>
      <c r="D43" s="155"/>
      <c r="E43" s="155"/>
      <c r="F43" s="155"/>
      <c r="G43" s="155"/>
      <c r="H43" s="155"/>
      <c r="I43" s="155"/>
      <c r="J43" s="155"/>
      <c r="K43" s="155"/>
      <c r="L43" s="155"/>
      <c r="M43" s="156"/>
    </row>
    <row r="44" spans="1:13" ht="14.25" customHeight="1" x14ac:dyDescent="0.25">
      <c r="A44" s="96" t="s">
        <v>82</v>
      </c>
      <c r="B44" s="100">
        <v>111</v>
      </c>
      <c r="C44" s="100">
        <v>110.8</v>
      </c>
      <c r="D44" s="100">
        <v>108.4</v>
      </c>
      <c r="E44" s="100">
        <v>106.8</v>
      </c>
      <c r="F44" s="98">
        <v>105.9</v>
      </c>
      <c r="G44" s="98"/>
      <c r="H44" s="99"/>
      <c r="I44" s="99"/>
      <c r="J44" s="99"/>
      <c r="K44" s="99"/>
      <c r="L44" s="99"/>
      <c r="M44" s="98"/>
    </row>
    <row r="45" spans="1:13" ht="15" x14ac:dyDescent="0.25">
      <c r="A45" s="96" t="s">
        <v>83</v>
      </c>
      <c r="B45" s="98">
        <v>114.6</v>
      </c>
      <c r="C45" s="98">
        <v>114.6</v>
      </c>
      <c r="D45" s="98">
        <v>113.3</v>
      </c>
      <c r="E45" s="98">
        <v>112.8</v>
      </c>
      <c r="F45" s="98">
        <v>112.7</v>
      </c>
      <c r="G45" s="100"/>
      <c r="H45" s="99"/>
      <c r="I45" s="99"/>
      <c r="J45" s="99"/>
      <c r="K45" s="99"/>
      <c r="L45" s="99"/>
      <c r="M45" s="98"/>
    </row>
    <row r="46" spans="1:13" ht="18.75" x14ac:dyDescent="0.3">
      <c r="A46" s="108" t="s">
        <v>17</v>
      </c>
      <c r="B46" s="53">
        <v>118.2</v>
      </c>
      <c r="C46" s="53">
        <v>118.7</v>
      </c>
      <c r="D46" s="53">
        <v>118.5</v>
      </c>
      <c r="E46" s="53">
        <v>118.5</v>
      </c>
      <c r="F46" s="42">
        <v>118.1</v>
      </c>
      <c r="G46" s="42"/>
      <c r="H46" s="118"/>
      <c r="I46" s="47"/>
      <c r="J46" s="47"/>
      <c r="K46" s="47"/>
      <c r="L46" s="47"/>
      <c r="M46" s="47"/>
    </row>
    <row r="47" spans="1:13" x14ac:dyDescent="0.2">
      <c r="A47" s="109" t="s">
        <v>18</v>
      </c>
      <c r="B47" s="87">
        <v>107.4</v>
      </c>
      <c r="C47" s="101">
        <v>108.3</v>
      </c>
      <c r="D47" s="101">
        <v>108.3</v>
      </c>
      <c r="E47" s="87">
        <v>108.5</v>
      </c>
      <c r="F47" s="39">
        <v>108.7</v>
      </c>
      <c r="G47" s="39"/>
      <c r="H47" s="49"/>
      <c r="I47" s="49"/>
      <c r="J47" s="49"/>
      <c r="K47" s="49"/>
      <c r="L47" s="49"/>
      <c r="M47" s="49"/>
    </row>
    <row r="48" spans="1:13" x14ac:dyDescent="0.2">
      <c r="A48" s="109" t="s">
        <v>19</v>
      </c>
      <c r="B48" s="87">
        <v>107.3</v>
      </c>
      <c r="C48" s="101">
        <v>108.2</v>
      </c>
      <c r="D48" s="101">
        <v>108.2</v>
      </c>
      <c r="E48" s="101">
        <v>108.3</v>
      </c>
      <c r="F48" s="39">
        <v>108.3</v>
      </c>
      <c r="G48" s="39"/>
      <c r="H48" s="49"/>
      <c r="I48" s="49"/>
      <c r="J48" s="49"/>
      <c r="K48" s="49"/>
      <c r="L48" s="49"/>
      <c r="M48" s="49"/>
    </row>
    <row r="49" spans="1:13" x14ac:dyDescent="0.2">
      <c r="A49" s="92" t="s">
        <v>30</v>
      </c>
      <c r="B49" s="87">
        <v>116</v>
      </c>
      <c r="C49" s="101">
        <v>116.1</v>
      </c>
      <c r="D49" s="101">
        <v>116.1</v>
      </c>
      <c r="E49" s="101">
        <v>114.9</v>
      </c>
      <c r="F49" s="39">
        <v>114.1</v>
      </c>
      <c r="G49" s="39"/>
      <c r="H49" s="49"/>
      <c r="I49" s="49"/>
      <c r="J49" s="49"/>
      <c r="K49" s="49"/>
      <c r="L49" s="49"/>
      <c r="M49" s="49"/>
    </row>
    <row r="50" spans="1:13" x14ac:dyDescent="0.2">
      <c r="A50" s="92" t="s">
        <v>20</v>
      </c>
      <c r="B50" s="87">
        <v>105.9</v>
      </c>
      <c r="C50" s="101">
        <v>106.9</v>
      </c>
      <c r="D50" s="101">
        <v>106.9</v>
      </c>
      <c r="E50" s="101">
        <v>107.2</v>
      </c>
      <c r="F50" s="39">
        <v>107.4</v>
      </c>
      <c r="G50" s="39"/>
      <c r="H50" s="49"/>
      <c r="I50" s="49"/>
      <c r="J50" s="49"/>
      <c r="K50" s="49"/>
      <c r="L50" s="49"/>
      <c r="M50" s="49"/>
    </row>
    <row r="51" spans="1:13" x14ac:dyDescent="0.2">
      <c r="A51" s="94" t="s">
        <v>29</v>
      </c>
      <c r="B51" s="103">
        <v>109.6</v>
      </c>
      <c r="C51" s="102">
        <v>110.1</v>
      </c>
      <c r="D51" s="87">
        <v>109</v>
      </c>
      <c r="E51" s="102">
        <v>108.9</v>
      </c>
      <c r="F51" s="104">
        <v>108.9</v>
      </c>
      <c r="G51" s="104"/>
      <c r="H51" s="105"/>
      <c r="I51" s="105"/>
      <c r="J51" s="105"/>
      <c r="K51" s="105"/>
      <c r="L51" s="105"/>
      <c r="M51" s="105"/>
    </row>
    <row r="52" spans="1:13" x14ac:dyDescent="0.2">
      <c r="A52" s="109" t="s">
        <v>21</v>
      </c>
      <c r="B52" s="87">
        <v>113.1</v>
      </c>
      <c r="C52" s="101">
        <v>113.1</v>
      </c>
      <c r="D52" s="101">
        <v>112.9</v>
      </c>
      <c r="E52" s="101">
        <v>112.8</v>
      </c>
      <c r="F52" s="39">
        <v>112.9</v>
      </c>
      <c r="G52" s="39"/>
      <c r="H52" s="49"/>
      <c r="I52" s="49"/>
      <c r="J52" s="49"/>
      <c r="K52" s="49"/>
      <c r="L52" s="49"/>
      <c r="M52" s="49"/>
    </row>
    <row r="53" spans="1:13" x14ac:dyDescent="0.2">
      <c r="A53" s="109" t="s">
        <v>22</v>
      </c>
      <c r="B53" s="87">
        <v>128.6</v>
      </c>
      <c r="C53" s="101">
        <v>125.5</v>
      </c>
      <c r="D53" s="101">
        <v>125.4</v>
      </c>
      <c r="E53" s="101">
        <v>125.7</v>
      </c>
      <c r="F53" s="101">
        <v>124.7</v>
      </c>
      <c r="G53" s="101"/>
      <c r="H53" s="49"/>
      <c r="I53" s="49"/>
      <c r="J53" s="49"/>
      <c r="K53" s="49"/>
      <c r="L53" s="49"/>
      <c r="M53" s="49"/>
    </row>
    <row r="54" spans="1:13" x14ac:dyDescent="0.2">
      <c r="A54" s="109" t="s">
        <v>15</v>
      </c>
      <c r="B54" s="87">
        <v>142.69999999999999</v>
      </c>
      <c r="C54" s="87">
        <v>143</v>
      </c>
      <c r="D54" s="101">
        <v>140.6</v>
      </c>
      <c r="E54" s="101">
        <v>137.80000000000001</v>
      </c>
      <c r="F54" s="101">
        <v>137.5</v>
      </c>
      <c r="G54" s="101"/>
      <c r="H54" s="49"/>
      <c r="I54" s="49"/>
      <c r="J54" s="49"/>
      <c r="K54" s="49"/>
      <c r="L54" s="49"/>
      <c r="M54" s="49"/>
    </row>
    <row r="55" spans="1:13" x14ac:dyDescent="0.2">
      <c r="A55" s="108" t="s">
        <v>58</v>
      </c>
      <c r="B55" s="53">
        <v>104.7</v>
      </c>
      <c r="C55" s="110">
        <v>104.7</v>
      </c>
      <c r="D55" s="110">
        <v>107.3</v>
      </c>
      <c r="E55" s="110">
        <v>108.5</v>
      </c>
      <c r="F55" s="37">
        <v>109.3</v>
      </c>
      <c r="G55" s="37"/>
      <c r="H55" s="42"/>
      <c r="I55" s="42"/>
      <c r="J55" s="42"/>
      <c r="K55" s="42"/>
      <c r="L55" s="42"/>
      <c r="M55" s="42"/>
    </row>
    <row r="56" spans="1:13" ht="18.75" x14ac:dyDescent="0.2">
      <c r="A56" s="84"/>
      <c r="B56" s="91"/>
      <c r="C56" s="91"/>
      <c r="D56" s="91"/>
      <c r="E56" s="91"/>
    </row>
    <row r="57" spans="1:13" ht="19.5" x14ac:dyDescent="0.2">
      <c r="A57" s="88"/>
      <c r="B57" s="91"/>
      <c r="C57" s="91"/>
      <c r="D57" s="91"/>
      <c r="E57" s="91"/>
    </row>
    <row r="58" spans="1:13" ht="18.75" x14ac:dyDescent="0.2">
      <c r="A58" s="84"/>
      <c r="B58" s="107"/>
      <c r="C58" s="107"/>
      <c r="D58" s="107"/>
      <c r="E58" s="107"/>
    </row>
    <row r="59" spans="1:13" ht="18.75" x14ac:dyDescent="0.2">
      <c r="A59" s="84"/>
      <c r="B59" s="107"/>
      <c r="C59" s="107"/>
      <c r="D59" s="107"/>
      <c r="E59" s="107"/>
    </row>
    <row r="60" spans="1:13" ht="56.25" customHeight="1" x14ac:dyDescent="0.2">
      <c r="A60" s="84"/>
      <c r="B60" s="107"/>
      <c r="C60" s="107"/>
      <c r="D60" s="107"/>
      <c r="E60" s="107"/>
    </row>
    <row r="61" spans="1:13" ht="18.75" x14ac:dyDescent="0.2">
      <c r="A61" s="84"/>
      <c r="B61" s="107"/>
      <c r="C61" s="107"/>
      <c r="D61" s="107"/>
      <c r="E61" s="107"/>
    </row>
    <row r="62" spans="1:13" ht="18.75" x14ac:dyDescent="0.2">
      <c r="A62" s="84"/>
      <c r="B62" s="107"/>
      <c r="C62" s="107"/>
      <c r="D62" s="107"/>
      <c r="E62" s="107"/>
    </row>
    <row r="63" spans="1:13" ht="18.75" x14ac:dyDescent="0.2">
      <c r="A63" s="84"/>
      <c r="B63" s="91"/>
      <c r="C63" s="91"/>
      <c r="D63" s="91"/>
      <c r="E63" s="91"/>
    </row>
    <row r="64" spans="1:13" ht="56.25" customHeight="1" x14ac:dyDescent="0.2">
      <c r="A64" s="84"/>
      <c r="B64" s="91"/>
      <c r="C64" s="91"/>
      <c r="D64" s="91"/>
      <c r="E64" s="91"/>
    </row>
    <row r="65" spans="1:5" ht="18.75" x14ac:dyDescent="0.2">
      <c r="A65" s="89"/>
      <c r="B65" s="91"/>
      <c r="C65" s="91"/>
      <c r="D65" s="91"/>
      <c r="E65" s="91"/>
    </row>
    <row r="66" spans="1:5" ht="18.75" x14ac:dyDescent="0.2">
      <c r="A66" s="85"/>
      <c r="B66" s="91"/>
      <c r="C66" s="91"/>
      <c r="D66" s="91"/>
      <c r="E66" s="91"/>
    </row>
    <row r="67" spans="1:5" ht="19.5" x14ac:dyDescent="0.2">
      <c r="A67" s="88"/>
      <c r="B67" s="91"/>
      <c r="C67" s="91"/>
      <c r="D67" s="91"/>
      <c r="E67" s="91"/>
    </row>
    <row r="68" spans="1:5" ht="19.5" x14ac:dyDescent="0.2">
      <c r="A68" s="88"/>
      <c r="B68" s="91"/>
      <c r="C68" s="91"/>
      <c r="D68" s="91"/>
      <c r="E68" s="91"/>
    </row>
    <row r="69" spans="1:5" ht="19.5" x14ac:dyDescent="0.2">
      <c r="A69" s="88"/>
      <c r="B69" s="91"/>
      <c r="C69" s="91"/>
      <c r="D69" s="91"/>
      <c r="E69" s="91"/>
    </row>
  </sheetData>
  <mergeCells count="5">
    <mergeCell ref="B43:M43"/>
    <mergeCell ref="B4:M4"/>
    <mergeCell ref="B3:M3"/>
    <mergeCell ref="B17:M17"/>
    <mergeCell ref="B30:M30"/>
  </mergeCells>
  <pageMargins left="0.19685039370078741" right="0.19685039370078741" top="0.74803149606299213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транспорт</vt:lpstr>
      <vt:lpstr>предприятия</vt:lpstr>
      <vt:lpstr>индексы грузоперевозки</vt:lpstr>
      <vt:lpstr>индексы пассажироперевозки</vt:lpstr>
      <vt:lpstr>'индексы грузоперевозки'!Заголовки_для_печати</vt:lpstr>
      <vt:lpstr>'индексы пассажироперевозки'!Заголовки_для_печати</vt:lpstr>
      <vt:lpstr>транспорт!Заголовки_для_печати</vt:lpstr>
      <vt:lpstr>транспорт!Область_печати</vt:lpstr>
    </vt:vector>
  </TitlesOfParts>
  <Company>Администрация Краснодарского края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IMaksimova</dc:creator>
  <cp:lastModifiedBy>Максимова Ирина Анатольевна</cp:lastModifiedBy>
  <cp:lastPrinted>2023-09-12T07:31:14Z</cp:lastPrinted>
  <dcterms:created xsi:type="dcterms:W3CDTF">2011-12-06T12:05:17Z</dcterms:created>
  <dcterms:modified xsi:type="dcterms:W3CDTF">2023-09-13T11:22:25Z</dcterms:modified>
</cp:coreProperties>
</file>