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Основная деятельность\Индикативное планирование\1Итоговые материалы\ПРОГНОЗ МО - работа в 2023г\Уточненный\Согласовано\Красноармейский район\"/>
    </mc:Choice>
  </mc:AlternateContent>
  <bookViews>
    <workbookView xWindow="0" yWindow="180" windowWidth="28800" windowHeight="11355"/>
  </bookViews>
  <sheets>
    <sheet name="инв" sheetId="5" r:id="rId1"/>
  </sheets>
  <definedNames>
    <definedName name="_xlnm.Print_Area" localSheetId="0">инв!$A$1:$H$97</definedName>
  </definedNames>
  <calcPr calcId="152511"/>
</workbook>
</file>

<file path=xl/calcChain.xml><?xml version="1.0" encoding="utf-8"?>
<calcChain xmlns="http://schemas.openxmlformats.org/spreadsheetml/2006/main">
  <c r="H88" i="5" l="1"/>
  <c r="G88" i="5"/>
  <c r="F88" i="5"/>
  <c r="E88" i="5"/>
  <c r="D88" i="5"/>
  <c r="C88" i="5"/>
  <c r="H79" i="5"/>
  <c r="H19" i="5" s="1"/>
  <c r="G79" i="5"/>
  <c r="G19" i="5" s="1"/>
  <c r="H20" i="5" s="1"/>
  <c r="F79" i="5"/>
  <c r="F19" i="5" s="1"/>
  <c r="E79" i="5"/>
  <c r="E19" i="5" s="1"/>
  <c r="D79" i="5"/>
  <c r="D19" i="5" s="1"/>
  <c r="C79" i="5"/>
  <c r="C19" i="5" s="1"/>
  <c r="H59" i="5"/>
  <c r="H17" i="5" s="1"/>
  <c r="H13" i="5" s="1"/>
  <c r="H11" i="5" s="1"/>
  <c r="G59" i="5"/>
  <c r="G17" i="5" s="1"/>
  <c r="F59" i="5"/>
  <c r="F17" i="5" s="1"/>
  <c r="E59" i="5"/>
  <c r="E17" i="5" s="1"/>
  <c r="F18" i="5" s="1"/>
  <c r="D59" i="5"/>
  <c r="D17" i="5" s="1"/>
  <c r="C59" i="5"/>
  <c r="C17" i="5" s="1"/>
  <c r="H28" i="5"/>
  <c r="H15" i="5" s="1"/>
  <c r="G28" i="5"/>
  <c r="G15" i="5" s="1"/>
  <c r="F28" i="5"/>
  <c r="F15" i="5" s="1"/>
  <c r="E28" i="5"/>
  <c r="E15" i="5" s="1"/>
  <c r="D28" i="5"/>
  <c r="D15" i="5" s="1"/>
  <c r="C28" i="5"/>
  <c r="C15" i="5" s="1"/>
  <c r="D16" i="5" s="1"/>
  <c r="H24" i="5"/>
  <c r="G24" i="5"/>
  <c r="F24" i="5"/>
  <c r="E24" i="5"/>
  <c r="D24" i="5"/>
  <c r="H22" i="5"/>
  <c r="G22" i="5"/>
  <c r="F22" i="5"/>
  <c r="E22" i="5"/>
  <c r="D22" i="5"/>
  <c r="F20" i="5"/>
  <c r="E20" i="5"/>
  <c r="D20" i="5"/>
  <c r="G18" i="5"/>
  <c r="D18" i="5"/>
  <c r="H16" i="5"/>
  <c r="G16" i="5"/>
  <c r="F16" i="5"/>
  <c r="E16" i="5"/>
  <c r="F13" i="5"/>
  <c r="F11" i="5" s="1"/>
  <c r="D13" i="5"/>
  <c r="D11" i="5" s="1"/>
  <c r="H18" i="5" l="1"/>
  <c r="C13" i="5"/>
  <c r="C11" i="5" s="1"/>
  <c r="D12" i="5" s="1"/>
  <c r="E13" i="5"/>
  <c r="E11" i="5" s="1"/>
  <c r="E12" i="5" s="1"/>
  <c r="G20" i="5"/>
  <c r="G13" i="5"/>
  <c r="G11" i="5" s="1"/>
  <c r="E18" i="5"/>
  <c r="D89" i="5"/>
  <c r="D86" i="5"/>
  <c r="E80" i="5"/>
  <c r="C26" i="5"/>
  <c r="G26" i="5"/>
  <c r="G86" i="5"/>
  <c r="D60" i="5"/>
  <c r="H60" i="5"/>
  <c r="F89" i="5"/>
  <c r="H89" i="5"/>
  <c r="F80" i="5"/>
  <c r="G29" i="5"/>
  <c r="D80" i="5"/>
  <c r="H80" i="5"/>
  <c r="E86" i="5"/>
  <c r="F86" i="5"/>
  <c r="D29" i="5"/>
  <c r="H29" i="5"/>
  <c r="E60" i="5"/>
  <c r="F29" i="5"/>
  <c r="G60" i="5"/>
  <c r="G89" i="5"/>
  <c r="E26" i="5"/>
  <c r="E29" i="5"/>
  <c r="F60" i="5"/>
  <c r="G80" i="5"/>
  <c r="H86" i="5"/>
  <c r="E89" i="5"/>
  <c r="F26" i="5"/>
  <c r="D26" i="5"/>
  <c r="H26" i="5"/>
  <c r="G12" i="5" l="1"/>
  <c r="H12" i="5"/>
  <c r="F12" i="5"/>
  <c r="G27" i="5"/>
  <c r="H27" i="5"/>
  <c r="D27" i="5"/>
  <c r="E27" i="5"/>
  <c r="F27" i="5"/>
</calcChain>
</file>

<file path=xl/sharedStrings.xml><?xml version="1.0" encoding="utf-8"?>
<sst xmlns="http://schemas.openxmlformats.org/spreadsheetml/2006/main" count="171" uniqueCount="89">
  <si>
    <t>наименование городского округа, муниципального района</t>
  </si>
  <si>
    <t>Проверка отчетных показателей</t>
  </si>
  <si>
    <t>Показатели</t>
  </si>
  <si>
    <t>Единица измерения</t>
  </si>
  <si>
    <t>отчет</t>
  </si>
  <si>
    <t>оценка</t>
  </si>
  <si>
    <t>прогноз</t>
  </si>
  <si>
    <t>Замечания</t>
  </si>
  <si>
    <t>2011 год</t>
  </si>
  <si>
    <t>Отчет</t>
  </si>
  <si>
    <t>Разница</t>
  </si>
  <si>
    <t>Индексы-дефляторы по капитальным вложениям</t>
  </si>
  <si>
    <t>млн.руб.</t>
  </si>
  <si>
    <t>в % к пред. г.</t>
  </si>
  <si>
    <t>Проверка строки по категориям</t>
  </si>
  <si>
    <t xml:space="preserve">   в том числе по:</t>
  </si>
  <si>
    <t xml:space="preserve">крупным и средним предприятиям  </t>
  </si>
  <si>
    <t>малым предприятиям</t>
  </si>
  <si>
    <t>предприятиям с численностью до 15 человек</t>
  </si>
  <si>
    <t>краевым организациям</t>
  </si>
  <si>
    <t>заказчикам других территорий</t>
  </si>
  <si>
    <t>крупгные и средние предприятия:</t>
  </si>
  <si>
    <t>предприятия с численностью до 15 человек:</t>
  </si>
  <si>
    <t>краевые организации:</t>
  </si>
  <si>
    <t>заказчики других территорий</t>
  </si>
  <si>
    <t>Прогноз согласован с заместителем главы по экономике</t>
  </si>
  <si>
    <t>ФИО, телефон</t>
  </si>
  <si>
    <t>исполнитель</t>
  </si>
  <si>
    <t>2012 год</t>
  </si>
  <si>
    <t>по</t>
  </si>
  <si>
    <t xml:space="preserve">Объем инвестиций в основной капитал за счет всех источников финансирования - всего  </t>
  </si>
  <si>
    <t xml:space="preserve"> к предыд.году</t>
  </si>
  <si>
    <t>Телефон для справок:   8(861) 210-70-44 Гончарь Анна Алексеевна</t>
  </si>
  <si>
    <r>
      <t xml:space="preserve">Инвестиции  </t>
    </r>
    <r>
      <rPr>
        <b/>
        <sz val="8"/>
        <color indexed="8"/>
        <rFont val="Times New Roman"/>
        <family val="1"/>
        <charset val="204"/>
      </rPr>
      <t>(в действующих ценах года)</t>
    </r>
  </si>
  <si>
    <r>
      <t xml:space="preserve">в том числе </t>
    </r>
    <r>
      <rPr>
        <b/>
        <i/>
        <u/>
        <sz val="8"/>
        <rFont val="Times New Roman"/>
        <family val="1"/>
        <charset val="204"/>
      </rPr>
      <t>по предприятиям, имеющим наибольшую долю в общерайонном объеме инвестиций с указанием его категории по численности):</t>
    </r>
    <r>
      <rPr>
        <b/>
        <i/>
        <sz val="8"/>
        <rFont val="Times New Roman"/>
        <family val="1"/>
        <charset val="204"/>
      </rPr>
      <t xml:space="preserve"> </t>
    </r>
  </si>
  <si>
    <r>
      <t xml:space="preserve">Причины снижения или значительного роста объема инвестиций в основной капитал крупными и средними предприятиями </t>
    </r>
    <r>
      <rPr>
        <i/>
        <sz val="9"/>
        <rFont val="Times New Roman"/>
        <family val="1"/>
        <charset val="204"/>
      </rPr>
      <t>(в пояснительной записке по всем категориям предприятий)</t>
    </r>
  </si>
  <si>
    <t>Основные показатели, представляемые для разработки уточненного прогноза социально-экономического развития Краснодарского края на 2024 год и на плановый период 2025 и 2026 годов</t>
  </si>
  <si>
    <t>предварит. отчет.</t>
  </si>
  <si>
    <t xml:space="preserve">Объем инвестиций в основной капитал до 2026 года  </t>
  </si>
  <si>
    <t>по малым предприятиям (включая микропредприятия)</t>
  </si>
  <si>
    <t>ООО "НОВОМЫШАСТОВСКАЯ ПТИЦЕФАБРИКА"</t>
  </si>
  <si>
    <t>ООО "КОЛОС"</t>
  </si>
  <si>
    <t>ООО "СХП ИМ.П.П.ЛУКЬЯНЕНКО"</t>
  </si>
  <si>
    <t>ООО "КУБРИС"</t>
  </si>
  <si>
    <t>ООО"ЗЕРНОВАЯ КОМПАНИЯ " ПОЛТАВСКАЯ"</t>
  </si>
  <si>
    <t>ООО "КРАСНОАРМЕЙСКОЕ ДРСУ"</t>
  </si>
  <si>
    <t>ООО ПО "КАМАВТОРЕСУРС"</t>
  </si>
  <si>
    <t>ООО "МАРЬЯНСКОЕ" И КОМПАНИЯ"</t>
  </si>
  <si>
    <t>МУП "ЖКХ" КРАСНОАРМЕЙСКОГО РАЙОНА"</t>
  </si>
  <si>
    <t>ГБУЗ "Красноармейская ЦРБ"</t>
  </si>
  <si>
    <t>бюджетные предприятия</t>
  </si>
  <si>
    <t>прочие предиятия</t>
  </si>
  <si>
    <t>ООО "Союз-Агро"</t>
  </si>
  <si>
    <t>ООО "АгроМирСидс"</t>
  </si>
  <si>
    <t xml:space="preserve">ООО "Южная сыроваренная компания" </t>
  </si>
  <si>
    <t>ООО "Крафт Фудс Групп"</t>
  </si>
  <si>
    <t>ООО "Лотос 2010"</t>
  </si>
  <si>
    <t>ООО "Золотой век"</t>
  </si>
  <si>
    <t>ООО "Агрохим"</t>
  </si>
  <si>
    <t>ООО "Здоровые фрукты"</t>
  </si>
  <si>
    <t>ООО "Фрут Агро"</t>
  </si>
  <si>
    <t>МКУ "Красноармейскаякапстрой"</t>
  </si>
  <si>
    <t>КРАСНОАРМЕЙСКОЕ ОБ ОП АО "ТАНДЕР"</t>
  </si>
  <si>
    <t>НОВОМЫШАСТОВСКОЕ ОП  АО ФИРМА "АГРОКОМПЛЕКС"</t>
  </si>
  <si>
    <t>ПРЕДПРИЯТИЕ "ЧЕБУРГОЛЬСКОЕ" - ОП АО ФИРМА "АГРОКОМПЛЕКС" ИМ. Н.И.ТКАЧЕВА"</t>
  </si>
  <si>
    <t>ТОСП АНГЕЛИНСКИЙ ЭЛЕВАТОР АО ФИРМА "АГРОКОМПЛЕКС" ИМ. Н.И.ТКАЧЕВА"</t>
  </si>
  <si>
    <t>ФИЛИАЛ № 14 АО "ГАЗПРОМ ГАЗОРАСПРЕДЕЛЕНИЕ КРАСНОДАР"</t>
  </si>
  <si>
    <t>ТОСП ЗАО "ОРЕХПРОМ " В СТ МАРЬЯНСКАЯ</t>
  </si>
  <si>
    <t>РПЗ "КРАСНОАРМЕЙСКИЙ" -филиал ФГБНУ "ФНЦ Риса"</t>
  </si>
  <si>
    <t xml:space="preserve">ЭСОС "КРАСНАЯ" - филиал ФГБНУ "ФНЦ Риса" </t>
  </si>
  <si>
    <t>Полтавский КХП ОСП АО фирма "Агрокомплекс им. Ткачева"</t>
  </si>
  <si>
    <t>Каневское ГПУ в Красноармейском районе ООО "ГазпромДобычаКраснодар"</t>
  </si>
  <si>
    <t>прочие</t>
  </si>
  <si>
    <t>ТОП В СТ ПОЛТАВСКАЯ ООО "БЭСТ ПРАЙС"</t>
  </si>
  <si>
    <t>ТОСП ПЯТЕРОЧКА ООО "АГРОТОРГ</t>
  </si>
  <si>
    <t>Н.И. Шумченко</t>
  </si>
  <si>
    <t>Г.Г. Барболина 8 (86165) 3-16-00</t>
  </si>
  <si>
    <t>ООО "Дары Кубани"</t>
  </si>
  <si>
    <t>ИП КФХ Чиркова И.В.</t>
  </si>
  <si>
    <t>ООО "Газтехника"</t>
  </si>
  <si>
    <t>ООО "Медведовский завод по переработке плодов"</t>
  </si>
  <si>
    <t>ООО "Южфарм"</t>
  </si>
  <si>
    <t>Логистический центр  "РЦ 5 Краснодар" ООО "Агроторг"</t>
  </si>
  <si>
    <t>ООО "Канфар"</t>
  </si>
  <si>
    <t>ООО "Юлия Долженко"</t>
  </si>
  <si>
    <t>ООО "Марьянская фабрика гофротары"</t>
  </si>
  <si>
    <t>РЦ "Краснодарский"</t>
  </si>
  <si>
    <t>ПРИНЯТО</t>
  </si>
  <si>
    <t>ООО "Краснодарский крахмальный комбинат"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</si>
</sst>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00"/>
  </numFmts>
  <fonts count="6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8"/>
      <color indexed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u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theme="1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5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</borders>
  <cellStyleXfs count="117">
    <xf numFmtId="0" fontId="0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4" fillId="8" borderId="0" applyNumberFormat="0" applyBorder="0" applyAlignment="0" applyProtection="0"/>
    <xf numFmtId="0" fontId="15" fillId="9" borderId="0" applyNumberFormat="0" applyBorder="0" applyAlignment="0" applyProtection="0"/>
    <xf numFmtId="0" fontId="16" fillId="10" borderId="11" applyNumberFormat="0" applyAlignment="0" applyProtection="0"/>
    <xf numFmtId="0" fontId="17" fillId="11" borderId="12" applyNumberFormat="0" applyAlignment="0" applyProtection="0"/>
    <xf numFmtId="0" fontId="18" fillId="11" borderId="11" applyNumberFormat="0" applyAlignment="0" applyProtection="0"/>
    <xf numFmtId="0" fontId="19" fillId="0" borderId="13" applyNumberFormat="0" applyFill="0" applyAlignment="0" applyProtection="0"/>
    <xf numFmtId="0" fontId="20" fillId="12" borderId="14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16" applyNumberFormat="0" applyFill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23" fillId="37" borderId="0" applyNumberFormat="0" applyBorder="0" applyAlignment="0" applyProtection="0"/>
    <xf numFmtId="0" fontId="24" fillId="39" borderId="0" applyNumberFormat="0" applyBorder="0" applyAlignment="0" applyProtection="0"/>
    <xf numFmtId="0" fontId="24" fillId="38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0" borderId="0" applyNumberFormat="0" applyBorder="0" applyAlignment="0" applyProtection="0"/>
    <xf numFmtId="0" fontId="24" fillId="42" borderId="0" applyNumberFormat="0" applyBorder="0" applyAlignment="0" applyProtection="0"/>
    <xf numFmtId="0" fontId="24" fillId="39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2" borderId="0" applyNumberFormat="0" applyBorder="0" applyAlignment="0" applyProtection="0"/>
    <xf numFmtId="0" fontId="24" fillId="40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4" borderId="0" applyNumberFormat="0" applyBorder="0" applyAlignment="0" applyProtection="0"/>
    <xf numFmtId="0" fontId="27" fillId="42" borderId="0" applyNumberFormat="0" applyBorder="0" applyAlignment="0" applyProtection="0"/>
    <xf numFmtId="0" fontId="27" fillId="39" borderId="0" applyNumberFormat="0" applyBorder="0" applyAlignment="0" applyProtection="0"/>
    <xf numFmtId="0" fontId="25" fillId="0" borderId="0"/>
    <xf numFmtId="0" fontId="24" fillId="0" borderId="0"/>
    <xf numFmtId="0" fontId="25" fillId="0" borderId="0"/>
    <xf numFmtId="0" fontId="27" fillId="47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27" fillId="50" borderId="0" applyNumberFormat="0" applyBorder="0" applyAlignment="0" applyProtection="0"/>
    <xf numFmtId="0" fontId="28" fillId="43" borderId="17" applyNumberFormat="0" applyAlignment="0" applyProtection="0"/>
    <xf numFmtId="0" fontId="29" fillId="51" borderId="18" applyNumberFormat="0" applyAlignment="0" applyProtection="0"/>
    <xf numFmtId="0" fontId="30" fillId="51" borderId="17" applyNumberFormat="0" applyAlignment="0" applyProtection="0"/>
    <xf numFmtId="0" fontId="31" fillId="0" borderId="19" applyNumberFormat="0" applyFill="0" applyAlignment="0" applyProtection="0"/>
    <xf numFmtId="0" fontId="32" fillId="0" borderId="20" applyNumberFormat="0" applyFill="0" applyAlignment="0" applyProtection="0"/>
    <xf numFmtId="0" fontId="33" fillId="0" borderId="21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5" fillId="52" borderId="23" applyNumberFormat="0" applyAlignment="0" applyProtection="0"/>
    <xf numFmtId="0" fontId="36" fillId="0" borderId="0" applyNumberFormat="0" applyFill="0" applyBorder="0" applyAlignment="0" applyProtection="0"/>
    <xf numFmtId="0" fontId="37" fillId="43" borderId="0" applyNumberFormat="0" applyBorder="0" applyAlignment="0" applyProtection="0"/>
    <xf numFmtId="0" fontId="4" fillId="0" borderId="0" applyFill="0"/>
    <xf numFmtId="0" fontId="2" fillId="0" borderId="0"/>
    <xf numFmtId="0" fontId="25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4" fillId="0" borderId="0"/>
    <xf numFmtId="0" fontId="1" fillId="0" borderId="0"/>
    <xf numFmtId="0" fontId="1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38" fillId="53" borderId="0" applyNumberFormat="0" applyBorder="0" applyAlignment="0" applyProtection="0"/>
    <xf numFmtId="0" fontId="39" fillId="0" borderId="0" applyNumberFormat="0" applyFill="0" applyBorder="0" applyAlignment="0" applyProtection="0"/>
    <xf numFmtId="0" fontId="1" fillId="13" borderId="15" applyNumberFormat="0" applyFont="0" applyAlignment="0" applyProtection="0"/>
    <xf numFmtId="0" fontId="2" fillId="40" borderId="24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0" borderId="25" applyNumberFormat="0" applyFill="0" applyAlignment="0" applyProtection="0"/>
    <xf numFmtId="0" fontId="40" fillId="0" borderId="0" applyNumberFormat="0" applyFill="0" applyBorder="0" applyAlignment="0" applyProtection="0"/>
    <xf numFmtId="164" fontId="24" fillId="0" borderId="0" applyFont="0" applyFill="0" applyBorder="0" applyAlignment="0" applyProtection="0"/>
    <xf numFmtId="165" fontId="24" fillId="0" borderId="0"/>
    <xf numFmtId="165" fontId="24" fillId="0" borderId="0"/>
    <xf numFmtId="164" fontId="1" fillId="0" borderId="0" applyFont="0" applyFill="0" applyBorder="0" applyAlignment="0" applyProtection="0"/>
    <xf numFmtId="0" fontId="41" fillId="42" borderId="0" applyNumberFormat="0" applyBorder="0" applyAlignment="0" applyProtection="0"/>
  </cellStyleXfs>
  <cellXfs count="112">
    <xf numFmtId="0" fontId="0" fillId="0" borderId="0" xfId="0"/>
    <xf numFmtId="0" fontId="8" fillId="0" borderId="0" xfId="1" applyFont="1" applyProtection="1">
      <protection locked="0"/>
    </xf>
    <xf numFmtId="0" fontId="5" fillId="0" borderId="0" xfId="0" applyFont="1" applyFill="1" applyBorder="1" applyAlignment="1" applyProtection="1">
      <alignment horizontal="left" vertical="center" wrapText="1" indent="1"/>
      <protection locked="0"/>
    </xf>
    <xf numFmtId="0" fontId="6" fillId="0" borderId="0" xfId="0" applyFont="1" applyFill="1" applyAlignment="1" applyProtection="1">
      <alignment horizontal="left" vertical="center" wrapText="1" indent="1"/>
      <protection locked="0"/>
    </xf>
    <xf numFmtId="0" fontId="3" fillId="0" borderId="0" xfId="0" applyFont="1" applyFill="1" applyAlignment="1" applyProtection="1">
      <alignment horizontal="left" vertical="center" wrapText="1" indent="1"/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165" fontId="3" fillId="0" borderId="0" xfId="0" applyNumberFormat="1" applyFont="1" applyFill="1" applyAlignment="1" applyProtection="1">
      <alignment vertical="center" wrapText="1"/>
      <protection locked="0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3" fillId="0" borderId="0" xfId="1" applyFont="1" applyFill="1" applyProtection="1"/>
    <xf numFmtId="0" fontId="43" fillId="0" borderId="0" xfId="1" applyFont="1" applyFill="1" applyAlignment="1" applyProtection="1">
      <alignment wrapText="1"/>
    </xf>
    <xf numFmtId="0" fontId="3" fillId="0" borderId="0" xfId="1" applyFont="1" applyFill="1" applyAlignment="1" applyProtection="1">
      <alignment horizontal="center"/>
    </xf>
    <xf numFmtId="0" fontId="3" fillId="0" borderId="0" xfId="1" applyFont="1" applyFill="1" applyAlignment="1" applyProtection="1"/>
    <xf numFmtId="0" fontId="6" fillId="0" borderId="0" xfId="1" applyFont="1" applyFill="1" applyAlignment="1" applyProtection="1">
      <alignment horizontal="right"/>
    </xf>
    <xf numFmtId="0" fontId="3" fillId="0" borderId="0" xfId="1" applyFont="1" applyFill="1" applyProtection="1">
      <protection locked="0"/>
    </xf>
    <xf numFmtId="0" fontId="3" fillId="0" borderId="0" xfId="1" applyFont="1" applyFill="1" applyAlignment="1" applyProtection="1">
      <alignment horizontal="right"/>
    </xf>
    <xf numFmtId="0" fontId="44" fillId="0" borderId="0" xfId="0" applyFont="1" applyFill="1" applyProtection="1">
      <protection locked="0"/>
    </xf>
    <xf numFmtId="0" fontId="45" fillId="0" borderId="29" xfId="1" applyFont="1" applyBorder="1" applyAlignment="1" applyProtection="1">
      <alignment horizontal="center" vertical="center"/>
    </xf>
    <xf numFmtId="165" fontId="6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Protection="1">
      <protection locked="0"/>
    </xf>
    <xf numFmtId="0" fontId="45" fillId="0" borderId="32" xfId="1" applyFont="1" applyBorder="1" applyAlignment="1" applyProtection="1">
      <alignment horizontal="center" vertical="center"/>
    </xf>
    <xf numFmtId="0" fontId="45" fillId="0" borderId="33" xfId="1" applyFont="1" applyBorder="1" applyAlignment="1" applyProtection="1">
      <alignment horizontal="center" vertical="center"/>
    </xf>
    <xf numFmtId="165" fontId="48" fillId="2" borderId="5" xfId="2" applyNumberFormat="1" applyFont="1" applyFill="1" applyBorder="1" applyAlignment="1" applyProtection="1">
      <alignment horizontal="center" vertical="center" wrapText="1"/>
      <protection locked="0"/>
    </xf>
    <xf numFmtId="165" fontId="48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48" fillId="4" borderId="5" xfId="1" applyFont="1" applyFill="1" applyBorder="1" applyProtection="1"/>
    <xf numFmtId="0" fontId="8" fillId="0" borderId="5" xfId="1" applyFont="1" applyBorder="1" applyProtection="1"/>
    <xf numFmtId="0" fontId="51" fillId="0" borderId="3" xfId="0" applyFont="1" applyBorder="1" applyAlignment="1" applyProtection="1">
      <alignment horizontal="left"/>
      <protection locked="0"/>
    </xf>
    <xf numFmtId="165" fontId="48" fillId="2" borderId="3" xfId="2" applyNumberFormat="1" applyFont="1" applyFill="1" applyBorder="1" applyAlignment="1" applyProtection="1">
      <alignment horizontal="center" vertical="center" wrapText="1"/>
      <protection locked="0"/>
    </xf>
    <xf numFmtId="165" fontId="49" fillId="3" borderId="4" xfId="2" applyNumberFormat="1" applyFont="1" applyFill="1" applyBorder="1" applyAlignment="1" applyProtection="1">
      <alignment horizontal="center" vertical="center" wrapText="1"/>
      <protection locked="0"/>
    </xf>
    <xf numFmtId="165" fontId="48" fillId="2" borderId="4" xfId="2" applyNumberFormat="1" applyFont="1" applyFill="1" applyBorder="1" applyAlignment="1" applyProtection="1">
      <alignment horizontal="center" vertical="center" wrapText="1"/>
      <protection locked="0"/>
    </xf>
    <xf numFmtId="0" fontId="50" fillId="4" borderId="4" xfId="1" applyFont="1" applyFill="1" applyBorder="1" applyAlignment="1" applyProtection="1">
      <alignment horizontal="left" wrapText="1"/>
    </xf>
    <xf numFmtId="0" fontId="52" fillId="4" borderId="4" xfId="1" applyFont="1" applyFill="1" applyBorder="1" applyAlignment="1" applyProtection="1">
      <alignment horizontal="center" vertical="center" wrapText="1"/>
    </xf>
    <xf numFmtId="165" fontId="43" fillId="2" borderId="3" xfId="2" applyNumberFormat="1" applyFont="1" applyFill="1" applyBorder="1" applyAlignment="1" applyProtection="1">
      <alignment horizontal="right" vertical="center" wrapText="1"/>
      <protection locked="0"/>
    </xf>
    <xf numFmtId="165" fontId="43" fillId="2" borderId="4" xfId="2" applyNumberFormat="1" applyFont="1" applyFill="1" applyBorder="1" applyAlignment="1" applyProtection="1">
      <alignment horizontal="right" vertical="center" wrapText="1"/>
      <protection locked="0"/>
    </xf>
    <xf numFmtId="0" fontId="46" fillId="5" borderId="4" xfId="0" applyFont="1" applyFill="1" applyBorder="1" applyAlignment="1" applyProtection="1">
      <alignment horizontal="left" vertical="center" wrapText="1"/>
    </xf>
    <xf numFmtId="0" fontId="54" fillId="5" borderId="4" xfId="1" applyFont="1" applyFill="1" applyBorder="1" applyAlignment="1" applyProtection="1">
      <alignment horizontal="center" wrapText="1"/>
      <protection locked="0"/>
    </xf>
    <xf numFmtId="165" fontId="43" fillId="5" borderId="4" xfId="1" applyNumberFormat="1" applyFont="1" applyFill="1" applyBorder="1" applyProtection="1">
      <protection locked="0"/>
    </xf>
    <xf numFmtId="0" fontId="43" fillId="0" borderId="4" xfId="1" applyFont="1" applyBorder="1" applyAlignment="1" applyProtection="1">
      <alignment horizontal="left" wrapText="1"/>
    </xf>
    <xf numFmtId="0" fontId="54" fillId="0" borderId="4" xfId="1" applyFont="1" applyFill="1" applyBorder="1" applyAlignment="1" applyProtection="1">
      <alignment horizontal="center" wrapText="1"/>
      <protection locked="0"/>
    </xf>
    <xf numFmtId="165" fontId="43" fillId="0" borderId="4" xfId="1" applyNumberFormat="1" applyFont="1" applyBorder="1" applyProtection="1"/>
    <xf numFmtId="0" fontId="55" fillId="5" borderId="4" xfId="1" applyFont="1" applyFill="1" applyBorder="1" applyAlignment="1" applyProtection="1">
      <alignment horizontal="left" wrapText="1"/>
    </xf>
    <xf numFmtId="165" fontId="55" fillId="5" borderId="4" xfId="1" applyNumberFormat="1" applyFont="1" applyFill="1" applyBorder="1" applyProtection="1"/>
    <xf numFmtId="165" fontId="6" fillId="2" borderId="3" xfId="2" applyNumberFormat="1" applyFont="1" applyFill="1" applyBorder="1" applyAlignment="1" applyProtection="1">
      <alignment horizontal="right" vertical="center" wrapText="1"/>
      <protection locked="0"/>
    </xf>
    <xf numFmtId="165" fontId="6" fillId="2" borderId="4" xfId="2" applyNumberFormat="1" applyFont="1" applyFill="1" applyBorder="1" applyAlignment="1" applyProtection="1">
      <alignment horizontal="right" vertical="center" wrapText="1"/>
      <protection locked="0"/>
    </xf>
    <xf numFmtId="0" fontId="43" fillId="0" borderId="4" xfId="1" applyFont="1" applyBorder="1" applyAlignment="1" applyProtection="1">
      <alignment horizontal="left" wrapText="1" indent="3"/>
    </xf>
    <xf numFmtId="165" fontId="43" fillId="0" borderId="4" xfId="1" applyNumberFormat="1" applyFont="1" applyBorder="1" applyProtection="1">
      <protection locked="0"/>
    </xf>
    <xf numFmtId="165" fontId="3" fillId="2" borderId="3" xfId="2" applyNumberFormat="1" applyFont="1" applyFill="1" applyBorder="1" applyAlignment="1" applyProtection="1">
      <alignment horizontal="right" vertical="center" wrapText="1"/>
      <protection locked="0"/>
    </xf>
    <xf numFmtId="165" fontId="3" fillId="2" borderId="4" xfId="2" applyNumberFormat="1" applyFont="1" applyFill="1" applyBorder="1" applyAlignment="1" applyProtection="1">
      <alignment horizontal="right" vertical="center" wrapText="1"/>
      <protection locked="0"/>
    </xf>
    <xf numFmtId="0" fontId="46" fillId="0" borderId="4" xfId="1" applyFont="1" applyBorder="1" applyAlignment="1" applyProtection="1">
      <alignment horizontal="left" wrapText="1" indent="2"/>
    </xf>
    <xf numFmtId="165" fontId="56" fillId="2" borderId="3" xfId="2" applyNumberFormat="1" applyFont="1" applyFill="1" applyBorder="1" applyAlignment="1" applyProtection="1">
      <alignment horizontal="right" vertical="center" wrapText="1"/>
      <protection locked="0"/>
    </xf>
    <xf numFmtId="165" fontId="56" fillId="2" borderId="4" xfId="2" applyNumberFormat="1" applyFont="1" applyFill="1" applyBorder="1" applyAlignment="1" applyProtection="1">
      <alignment horizontal="right" vertical="center" wrapText="1"/>
      <protection locked="0"/>
    </xf>
    <xf numFmtId="0" fontId="43" fillId="0" borderId="4" xfId="1" applyFont="1" applyBorder="1" applyAlignment="1" applyProtection="1">
      <alignment horizontal="left" wrapText="1" indent="1"/>
    </xf>
    <xf numFmtId="0" fontId="54" fillId="0" borderId="3" xfId="1" applyFont="1" applyBorder="1" applyAlignment="1" applyProtection="1">
      <alignment horizontal="left"/>
      <protection locked="0"/>
    </xf>
    <xf numFmtId="0" fontId="46" fillId="0" borderId="4" xfId="1" applyFont="1" applyFill="1" applyBorder="1" applyAlignment="1" applyProtection="1">
      <alignment horizontal="left" wrapText="1" indent="2"/>
    </xf>
    <xf numFmtId="0" fontId="43" fillId="0" borderId="4" xfId="1" applyFont="1" applyFill="1" applyBorder="1" applyAlignment="1" applyProtection="1">
      <alignment horizontal="left" wrapText="1" indent="2"/>
      <protection locked="0"/>
    </xf>
    <xf numFmtId="0" fontId="57" fillId="0" borderId="4" xfId="1" applyFont="1" applyBorder="1" applyAlignment="1" applyProtection="1">
      <alignment horizontal="left" wrapText="1"/>
      <protection locked="0"/>
    </xf>
    <xf numFmtId="0" fontId="43" fillId="54" borderId="4" xfId="1" applyFont="1" applyFill="1" applyBorder="1" applyAlignment="1" applyProtection="1">
      <alignment wrapText="1"/>
      <protection locked="0"/>
    </xf>
    <xf numFmtId="0" fontId="54" fillId="54" borderId="4" xfId="1" applyFont="1" applyFill="1" applyBorder="1" applyAlignment="1" applyProtection="1">
      <alignment horizontal="center" wrapText="1"/>
      <protection locked="0"/>
    </xf>
    <xf numFmtId="165" fontId="43" fillId="54" borderId="4" xfId="1" applyNumberFormat="1" applyFont="1" applyFill="1" applyBorder="1" applyProtection="1"/>
    <xf numFmtId="0" fontId="57" fillId="54" borderId="4" xfId="1" applyFont="1" applyFill="1" applyBorder="1" applyAlignment="1" applyProtection="1">
      <alignment horizontal="left" wrapText="1"/>
      <protection locked="0"/>
    </xf>
    <xf numFmtId="165" fontId="43" fillId="54" borderId="4" xfId="1" applyNumberFormat="1" applyFont="1" applyFill="1" applyBorder="1" applyProtection="1">
      <protection locked="0"/>
    </xf>
    <xf numFmtId="0" fontId="43" fillId="54" borderId="4" xfId="1" applyFont="1" applyFill="1" applyBorder="1" applyAlignment="1" applyProtection="1">
      <alignment horizontal="left" wrapText="1"/>
      <protection locked="0"/>
    </xf>
    <xf numFmtId="0" fontId="59" fillId="0" borderId="4" xfId="1" applyFont="1" applyBorder="1" applyAlignment="1" applyProtection="1">
      <alignment horizontal="left" vertical="center" wrapText="1" indent="1"/>
      <protection locked="0"/>
    </xf>
    <xf numFmtId="0" fontId="57" fillId="0" borderId="4" xfId="1" applyFont="1" applyFill="1" applyBorder="1" applyAlignment="1" applyProtection="1">
      <alignment vertical="center" wrapText="1"/>
      <protection locked="0"/>
    </xf>
    <xf numFmtId="0" fontId="54" fillId="0" borderId="4" xfId="1" applyFont="1" applyBorder="1" applyAlignment="1" applyProtection="1">
      <alignment textRotation="90"/>
      <protection locked="0"/>
    </xf>
    <xf numFmtId="0" fontId="54" fillId="0" borderId="3" xfId="1" applyFont="1" applyBorder="1" applyProtection="1">
      <protection locked="0"/>
    </xf>
    <xf numFmtId="0" fontId="61" fillId="0" borderId="0" xfId="1" applyFont="1" applyBorder="1" applyAlignment="1" applyProtection="1">
      <alignment horizontal="left" vertical="center" wrapText="1" indent="1"/>
      <protection locked="0"/>
    </xf>
    <xf numFmtId="0" fontId="3" fillId="0" borderId="0" xfId="1" applyFont="1" applyFill="1" applyBorder="1" applyProtection="1">
      <protection locked="0"/>
    </xf>
    <xf numFmtId="0" fontId="3" fillId="0" borderId="0" xfId="1" applyFont="1" applyBorder="1" applyProtection="1">
      <protection locked="0"/>
    </xf>
    <xf numFmtId="0" fontId="8" fillId="0" borderId="0" xfId="1" applyFont="1" applyBorder="1" applyProtection="1">
      <protection locked="0"/>
    </xf>
    <xf numFmtId="0" fontId="6" fillId="0" borderId="0" xfId="1" applyFont="1" applyProtection="1">
      <protection locked="0"/>
    </xf>
    <xf numFmtId="0" fontId="43" fillId="0" borderId="0" xfId="1" applyFont="1" applyAlignment="1" applyProtection="1">
      <alignment wrapText="1"/>
      <protection locked="0"/>
    </xf>
    <xf numFmtId="0" fontId="45" fillId="0" borderId="29" xfId="1" applyFont="1" applyBorder="1" applyAlignment="1" applyProtection="1">
      <alignment horizontal="center" vertical="center" wrapText="1"/>
    </xf>
    <xf numFmtId="0" fontId="45" fillId="0" borderId="29" xfId="1" applyFont="1" applyFill="1" applyBorder="1" applyAlignment="1" applyProtection="1">
      <alignment horizontal="center" vertical="center"/>
    </xf>
    <xf numFmtId="0" fontId="62" fillId="0" borderId="34" xfId="0" applyFont="1" applyBorder="1" applyAlignment="1">
      <alignment wrapText="1"/>
    </xf>
    <xf numFmtId="0" fontId="63" fillId="0" borderId="4" xfId="1" applyFont="1" applyBorder="1" applyAlignment="1" applyProtection="1">
      <alignment horizontal="left" wrapText="1"/>
      <protection locked="0"/>
    </xf>
    <xf numFmtId="0" fontId="4" fillId="0" borderId="4" xfId="1" applyFont="1" applyBorder="1" applyAlignment="1" applyProtection="1">
      <alignment horizontal="left" wrapText="1"/>
      <protection locked="0"/>
    </xf>
    <xf numFmtId="0" fontId="64" fillId="0" borderId="4" xfId="1" applyFont="1" applyBorder="1" applyAlignment="1" applyProtection="1">
      <alignment horizontal="left" wrapText="1"/>
      <protection locked="0"/>
    </xf>
    <xf numFmtId="0" fontId="64" fillId="0" borderId="0" xfId="1" applyFont="1" applyProtection="1">
      <protection locked="0"/>
    </xf>
    <xf numFmtId="0" fontId="65" fillId="0" borderId="4" xfId="1" applyFont="1" applyBorder="1" applyProtection="1">
      <protection locked="0"/>
    </xf>
    <xf numFmtId="0" fontId="62" fillId="0" borderId="4" xfId="0" applyFont="1" applyBorder="1" applyAlignment="1">
      <alignment wrapText="1"/>
    </xf>
    <xf numFmtId="0" fontId="4" fillId="0" borderId="4" xfId="1" applyFont="1" applyFill="1" applyBorder="1" applyAlignment="1" applyProtection="1">
      <alignment horizontal="left" wrapText="1"/>
      <protection locked="0"/>
    </xf>
    <xf numFmtId="0" fontId="66" fillId="0" borderId="0" xfId="1" applyFont="1" applyProtection="1">
      <protection locked="0"/>
    </xf>
    <xf numFmtId="0" fontId="56" fillId="0" borderId="4" xfId="1" applyFont="1" applyBorder="1" applyAlignment="1" applyProtection="1">
      <alignment wrapText="1"/>
      <protection locked="0"/>
    </xf>
    <xf numFmtId="0" fontId="3" fillId="0" borderId="4" xfId="1" applyFont="1" applyBorder="1" applyProtection="1">
      <protection locked="0"/>
    </xf>
    <xf numFmtId="0" fontId="63" fillId="0" borderId="4" xfId="1" applyFont="1" applyFill="1" applyBorder="1" applyAlignment="1" applyProtection="1">
      <alignment horizontal="left" wrapText="1"/>
      <protection locked="0"/>
    </xf>
    <xf numFmtId="165" fontId="43" fillId="0" borderId="4" xfId="1" applyNumberFormat="1" applyFont="1" applyFill="1" applyBorder="1" applyProtection="1">
      <protection locked="0"/>
    </xf>
    <xf numFmtId="166" fontId="53" fillId="6" borderId="4" xfId="1" applyNumberFormat="1" applyFont="1" applyFill="1" applyBorder="1" applyAlignment="1">
      <alignment horizontal="center"/>
    </xf>
    <xf numFmtId="166" fontId="45" fillId="6" borderId="4" xfId="1" applyNumberFormat="1" applyFont="1" applyFill="1" applyBorder="1" applyAlignment="1">
      <alignment horizontal="center"/>
    </xf>
    <xf numFmtId="0" fontId="62" fillId="0" borderId="4" xfId="0" applyFont="1" applyFill="1" applyBorder="1" applyAlignment="1">
      <alignment wrapText="1"/>
    </xf>
    <xf numFmtId="0" fontId="3" fillId="0" borderId="4" xfId="1" applyFont="1" applyFill="1" applyBorder="1" applyProtection="1">
      <protection locked="0"/>
    </xf>
    <xf numFmtId="0" fontId="45" fillId="0" borderId="28" xfId="1" applyFont="1" applyFill="1" applyBorder="1" applyAlignment="1" applyProtection="1">
      <alignment horizontal="center" vertical="center"/>
    </xf>
    <xf numFmtId="0" fontId="45" fillId="0" borderId="31" xfId="1" applyFont="1" applyFill="1" applyBorder="1" applyAlignment="1" applyProtection="1">
      <alignment horizontal="center" vertical="center"/>
    </xf>
    <xf numFmtId="0" fontId="46" fillId="0" borderId="29" xfId="1" applyFont="1" applyFill="1" applyBorder="1" applyAlignment="1" applyProtection="1">
      <alignment horizontal="center" vertical="center" wrapText="1"/>
    </xf>
    <xf numFmtId="0" fontId="46" fillId="0" borderId="32" xfId="1" applyFont="1" applyFill="1" applyBorder="1" applyAlignment="1" applyProtection="1">
      <alignment horizontal="center" vertical="center" wrapText="1"/>
    </xf>
    <xf numFmtId="0" fontId="45" fillId="0" borderId="29" xfId="1" applyFont="1" applyFill="1" applyBorder="1" applyAlignment="1" applyProtection="1">
      <alignment horizontal="center" vertical="center"/>
    </xf>
    <xf numFmtId="0" fontId="45" fillId="0" borderId="30" xfId="1" applyFont="1" applyFill="1" applyBorder="1" applyAlignment="1" applyProtection="1">
      <alignment horizontal="center" vertical="center"/>
    </xf>
    <xf numFmtId="0" fontId="47" fillId="0" borderId="26" xfId="1" applyFont="1" applyBorder="1" applyAlignment="1" applyProtection="1">
      <alignment horizontal="center" vertical="center"/>
      <protection locked="0"/>
    </xf>
    <xf numFmtId="0" fontId="47" fillId="0" borderId="27" xfId="1" applyFont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left" vertical="center" wrapText="1"/>
      <protection locked="0"/>
    </xf>
    <xf numFmtId="0" fontId="49" fillId="4" borderId="5" xfId="1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66" fillId="0" borderId="0" xfId="1" applyFont="1" applyAlignment="1" applyProtection="1">
      <protection locked="0"/>
    </xf>
    <xf numFmtId="0" fontId="0" fillId="0" borderId="0" xfId="0" applyAlignment="1"/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Fill="1" applyAlignment="1" applyProtection="1">
      <alignment horizontal="center" vertical="center" wrapText="1"/>
    </xf>
    <xf numFmtId="0" fontId="8" fillId="0" borderId="0" xfId="1" applyFont="1" applyBorder="1" applyAlignment="1" applyProtection="1">
      <alignment horizontal="left" indent="24"/>
      <protection locked="0"/>
    </xf>
    <xf numFmtId="0" fontId="43" fillId="0" borderId="0" xfId="1" applyFont="1" applyFill="1" applyBorder="1" applyAlignment="1" applyProtection="1">
      <alignment horizontal="center" vertical="top"/>
    </xf>
    <xf numFmtId="165" fontId="6" fillId="0" borderId="1" xfId="2" applyNumberFormat="1" applyFont="1" applyFill="1" applyBorder="1" applyAlignment="1" applyProtection="1">
      <alignment horizontal="center" vertical="center" wrapText="1"/>
      <protection locked="0"/>
    </xf>
    <xf numFmtId="165" fontId="6" fillId="0" borderId="2" xfId="2" applyNumberFormat="1" applyFont="1" applyFill="1" applyBorder="1" applyAlignment="1" applyProtection="1">
      <alignment horizontal="center" vertical="center" wrapText="1"/>
      <protection locked="0"/>
    </xf>
    <xf numFmtId="165" fontId="6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67" fillId="0" borderId="0" xfId="1" applyFont="1" applyFill="1" applyAlignment="1" applyProtection="1">
      <alignment horizontal="center" vertical="center"/>
    </xf>
    <xf numFmtId="165" fontId="43" fillId="0" borderId="3" xfId="1" applyNumberFormat="1" applyFont="1" applyBorder="1" applyProtection="1">
      <protection locked="0"/>
    </xf>
  </cellXfs>
  <cellStyles count="117">
    <cellStyle name="20% — акцент1" xfId="23" builtinId="30" customBuiltin="1"/>
    <cellStyle name="20% - Акцент1 2" xfId="47"/>
    <cellStyle name="20% — акцент2" xfId="27" builtinId="34" customBuiltin="1"/>
    <cellStyle name="20% - Акцент2 2" xfId="46"/>
    <cellStyle name="20% — акцент3" xfId="31" builtinId="38" customBuiltin="1"/>
    <cellStyle name="20% - Акцент3 2" xfId="48"/>
    <cellStyle name="20% — акцент4" xfId="35" builtinId="42" customBuiltin="1"/>
    <cellStyle name="20% - Акцент4 2" xfId="49"/>
    <cellStyle name="20% — акцент5" xfId="39" builtinId="46" customBuiltin="1"/>
    <cellStyle name="20% - Акцент5 2" xfId="50"/>
    <cellStyle name="20% — акцент6" xfId="43" builtinId="50" customBuiltin="1"/>
    <cellStyle name="20% - Акцент6 2" xfId="51"/>
    <cellStyle name="40% — акцент1" xfId="24" builtinId="31" customBuiltin="1"/>
    <cellStyle name="40% - Акцент1 2" xfId="52"/>
    <cellStyle name="40% — акцент2" xfId="28" builtinId="35" customBuiltin="1"/>
    <cellStyle name="40% - Акцент2 2" xfId="53"/>
    <cellStyle name="40% — акцент3" xfId="32" builtinId="39" customBuiltin="1"/>
    <cellStyle name="40% - Акцент3 2" xfId="54"/>
    <cellStyle name="40% — акцент4" xfId="36" builtinId="43" customBuiltin="1"/>
    <cellStyle name="40% - Акцент4 2" xfId="55"/>
    <cellStyle name="40% — акцент5" xfId="40" builtinId="47" customBuiltin="1"/>
    <cellStyle name="40% - Акцент5 2" xfId="56"/>
    <cellStyle name="40% — акцент6" xfId="44" builtinId="51" customBuiltin="1"/>
    <cellStyle name="40% - Акцент6 2" xfId="57"/>
    <cellStyle name="60% — акцент1" xfId="25" builtinId="32" customBuiltin="1"/>
    <cellStyle name="60% - Акцент1 2" xfId="58"/>
    <cellStyle name="60% — акцент2" xfId="29" builtinId="36" customBuiltin="1"/>
    <cellStyle name="60% - Акцент2 2" xfId="59"/>
    <cellStyle name="60% — акцент3" xfId="33" builtinId="40" customBuiltin="1"/>
    <cellStyle name="60% - Акцент3 2" xfId="60"/>
    <cellStyle name="60% — акцент4" xfId="37" builtinId="44" customBuiltin="1"/>
    <cellStyle name="60% - Акцент4 2" xfId="61"/>
    <cellStyle name="60% — акцент5" xfId="41" builtinId="48" customBuiltin="1"/>
    <cellStyle name="60% - Акцент5 2" xfId="62"/>
    <cellStyle name="60% — акцент6" xfId="45" builtinId="52" customBuiltin="1"/>
    <cellStyle name="60% - Акцент6 2" xfId="63"/>
    <cellStyle name="Excel Built-in Excel Built-in Excel Built-in Excel Built-in Excel Built-in Обычный 2" xfId="64"/>
    <cellStyle name="Excel Built-in Normal" xfId="65"/>
    <cellStyle name="TableStyleLight1" xfId="66"/>
    <cellStyle name="Акцент1" xfId="22" builtinId="29" customBuiltin="1"/>
    <cellStyle name="Акцент1 2" xfId="67"/>
    <cellStyle name="Акцент2" xfId="26" builtinId="33" customBuiltin="1"/>
    <cellStyle name="Акцент2 2" xfId="68"/>
    <cellStyle name="Акцент3" xfId="30" builtinId="37" customBuiltin="1"/>
    <cellStyle name="Акцент3 2" xfId="69"/>
    <cellStyle name="Акцент4" xfId="34" builtinId="41" customBuiltin="1"/>
    <cellStyle name="Акцент4 2" xfId="70"/>
    <cellStyle name="Акцент5" xfId="38" builtinId="45" customBuiltin="1"/>
    <cellStyle name="Акцент5 2" xfId="71"/>
    <cellStyle name="Акцент6" xfId="42" builtinId="49" customBuiltin="1"/>
    <cellStyle name="Акцент6 2" xfId="72"/>
    <cellStyle name="Ввод " xfId="14" builtinId="20" customBuiltin="1"/>
    <cellStyle name="Ввод  2" xfId="73"/>
    <cellStyle name="Вывод" xfId="15" builtinId="21" customBuiltin="1"/>
    <cellStyle name="Вывод 2" xfId="74"/>
    <cellStyle name="Вычисление" xfId="16" builtinId="22" customBuiltin="1"/>
    <cellStyle name="Вычисление 2" xfId="75"/>
    <cellStyle name="Заголовок 1" xfId="7" builtinId="16" customBuiltin="1"/>
    <cellStyle name="Заголовок 1 2" xfId="76"/>
    <cellStyle name="Заголовок 2" xfId="8" builtinId="17" customBuiltin="1"/>
    <cellStyle name="Заголовок 2 2" xfId="77"/>
    <cellStyle name="Заголовок 3" xfId="9" builtinId="18" customBuiltin="1"/>
    <cellStyle name="Заголовок 3 2" xfId="78"/>
    <cellStyle name="Заголовок 4" xfId="10" builtinId="19" customBuiltin="1"/>
    <cellStyle name="Заголовок 4 2" xfId="79"/>
    <cellStyle name="Итог" xfId="21" builtinId="25" customBuiltin="1"/>
    <cellStyle name="Итог 2" xfId="80"/>
    <cellStyle name="Контрольная ячейка" xfId="18" builtinId="23" customBuiltin="1"/>
    <cellStyle name="Контрольная ячейка 2" xfId="81"/>
    <cellStyle name="Название" xfId="6" builtinId="15" customBuiltin="1"/>
    <cellStyle name="Название 2" xfId="82"/>
    <cellStyle name="Нейтральный" xfId="13" builtinId="28" customBuiltin="1"/>
    <cellStyle name="Нейтральный 2" xfId="83"/>
    <cellStyle name="Обычный" xfId="0" builtinId="0"/>
    <cellStyle name="Обычный 10" xfId="84"/>
    <cellStyle name="Обычный 10 2" xfId="85"/>
    <cellStyle name="Обычный 2" xfId="1"/>
    <cellStyle name="Обычный 2 2" xfId="86"/>
    <cellStyle name="Обычный 2 2 2" xfId="87"/>
    <cellStyle name="Обычный 2 2 3" xfId="88"/>
    <cellStyle name="Обычный 2 3" xfId="89"/>
    <cellStyle name="Обычный 2 3 2" xfId="90"/>
    <cellStyle name="Обычный 2 4" xfId="91"/>
    <cellStyle name="Обычный 2 5" xfId="92"/>
    <cellStyle name="Обычный 3" xfId="2"/>
    <cellStyle name="Обычный 3 2" xfId="94"/>
    <cellStyle name="Обычный 3 2 2" xfId="95"/>
    <cellStyle name="Обычный 3 3" xfId="96"/>
    <cellStyle name="Обычный 3 4" xfId="97"/>
    <cellStyle name="Обычный 3 5" xfId="93"/>
    <cellStyle name="Обычный 4" xfId="98"/>
    <cellStyle name="Обычный 4 2" xfId="99"/>
    <cellStyle name="Обычный 5" xfId="4"/>
    <cellStyle name="Обычный 6" xfId="100"/>
    <cellStyle name="Обычный 7" xfId="101"/>
    <cellStyle name="Обычный 8" xfId="102"/>
    <cellStyle name="Обычный 9" xfId="103"/>
    <cellStyle name="Плохой" xfId="12" builtinId="27" customBuiltin="1"/>
    <cellStyle name="Плохой 2" xfId="104"/>
    <cellStyle name="Пояснение" xfId="20" builtinId="53" customBuiltin="1"/>
    <cellStyle name="Пояснение 2" xfId="105"/>
    <cellStyle name="Примечание 2" xfId="106"/>
    <cellStyle name="Примечание 3" xfId="107"/>
    <cellStyle name="Процентный 2" xfId="5"/>
    <cellStyle name="Процентный 3" xfId="108"/>
    <cellStyle name="Процентный 4" xfId="109"/>
    <cellStyle name="Связанная ячейка" xfId="17" builtinId="24" customBuiltin="1"/>
    <cellStyle name="Связанная ячейка 2" xfId="110"/>
    <cellStyle name="Текст предупреждения" xfId="19" builtinId="11" customBuiltin="1"/>
    <cellStyle name="Текст предупреждения 2" xfId="111"/>
    <cellStyle name="Финансовый 2" xfId="3"/>
    <cellStyle name="Финансовый 2 2" xfId="112"/>
    <cellStyle name="Финансовый 2 3" xfId="113"/>
    <cellStyle name="Финансовый 2 4" xfId="114"/>
    <cellStyle name="Финансовый 3" xfId="115"/>
    <cellStyle name="Хороший" xfId="11" builtinId="26" customBuiltin="1"/>
    <cellStyle name="Хороший 2" xfId="1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8"/>
  <sheetViews>
    <sheetView tabSelected="1" view="pageBreakPreview" zoomScaleNormal="100" zoomScaleSheetLayoutView="100" workbookViewId="0">
      <selection activeCell="E66" sqref="E66"/>
    </sheetView>
  </sheetViews>
  <sheetFormatPr defaultRowHeight="12.75" x14ac:dyDescent="0.2"/>
  <cols>
    <col min="1" max="1" width="31.28515625" style="18" customWidth="1"/>
    <col min="2" max="2" width="9.42578125" style="70" customWidth="1"/>
    <col min="3" max="3" width="8.28515625" style="18" customWidth="1"/>
    <col min="4" max="4" width="8.140625" style="18" customWidth="1"/>
    <col min="5" max="5" width="8.28515625" style="18" customWidth="1"/>
    <col min="6" max="7" width="8.42578125" style="18" customWidth="1"/>
    <col min="8" max="8" width="8.5703125" style="18" customWidth="1"/>
    <col min="9" max="9" width="33.42578125" style="18" customWidth="1"/>
    <col min="10" max="13" width="0" style="18" hidden="1" customWidth="1"/>
    <col min="14" max="256" width="9.140625" style="18"/>
    <col min="257" max="257" width="31.85546875" style="18" customWidth="1"/>
    <col min="258" max="258" width="11.28515625" style="18" customWidth="1"/>
    <col min="259" max="259" width="8.140625" style="18" customWidth="1"/>
    <col min="260" max="260" width="8.28515625" style="18" customWidth="1"/>
    <col min="261" max="262" width="8.140625" style="18" customWidth="1"/>
    <col min="263" max="263" width="8" style="18" customWidth="1"/>
    <col min="264" max="264" width="8.140625" style="18" customWidth="1"/>
    <col min="265" max="512" width="9.140625" style="18"/>
    <col min="513" max="513" width="31.85546875" style="18" customWidth="1"/>
    <col min="514" max="514" width="11.28515625" style="18" customWidth="1"/>
    <col min="515" max="515" width="8.140625" style="18" customWidth="1"/>
    <col min="516" max="516" width="8.28515625" style="18" customWidth="1"/>
    <col min="517" max="518" width="8.140625" style="18" customWidth="1"/>
    <col min="519" max="519" width="8" style="18" customWidth="1"/>
    <col min="520" max="520" width="8.140625" style="18" customWidth="1"/>
    <col min="521" max="768" width="9.140625" style="18"/>
    <col min="769" max="769" width="31.85546875" style="18" customWidth="1"/>
    <col min="770" max="770" width="11.28515625" style="18" customWidth="1"/>
    <col min="771" max="771" width="8.140625" style="18" customWidth="1"/>
    <col min="772" max="772" width="8.28515625" style="18" customWidth="1"/>
    <col min="773" max="774" width="8.140625" style="18" customWidth="1"/>
    <col min="775" max="775" width="8" style="18" customWidth="1"/>
    <col min="776" max="776" width="8.140625" style="18" customWidth="1"/>
    <col min="777" max="1024" width="9.140625" style="18"/>
    <col min="1025" max="1025" width="31.85546875" style="18" customWidth="1"/>
    <col min="1026" max="1026" width="11.28515625" style="18" customWidth="1"/>
    <col min="1027" max="1027" width="8.140625" style="18" customWidth="1"/>
    <col min="1028" max="1028" width="8.28515625" style="18" customWidth="1"/>
    <col min="1029" max="1030" width="8.140625" style="18" customWidth="1"/>
    <col min="1031" max="1031" width="8" style="18" customWidth="1"/>
    <col min="1032" max="1032" width="8.140625" style="18" customWidth="1"/>
    <col min="1033" max="1280" width="9.140625" style="18"/>
    <col min="1281" max="1281" width="31.85546875" style="18" customWidth="1"/>
    <col min="1282" max="1282" width="11.28515625" style="18" customWidth="1"/>
    <col min="1283" max="1283" width="8.140625" style="18" customWidth="1"/>
    <col min="1284" max="1284" width="8.28515625" style="18" customWidth="1"/>
    <col min="1285" max="1286" width="8.140625" style="18" customWidth="1"/>
    <col min="1287" max="1287" width="8" style="18" customWidth="1"/>
    <col min="1288" max="1288" width="8.140625" style="18" customWidth="1"/>
    <col min="1289" max="1536" width="9.140625" style="18"/>
    <col min="1537" max="1537" width="31.85546875" style="18" customWidth="1"/>
    <col min="1538" max="1538" width="11.28515625" style="18" customWidth="1"/>
    <col min="1539" max="1539" width="8.140625" style="18" customWidth="1"/>
    <col min="1540" max="1540" width="8.28515625" style="18" customWidth="1"/>
    <col min="1541" max="1542" width="8.140625" style="18" customWidth="1"/>
    <col min="1543" max="1543" width="8" style="18" customWidth="1"/>
    <col min="1544" max="1544" width="8.140625" style="18" customWidth="1"/>
    <col min="1545" max="1792" width="9.140625" style="18"/>
    <col min="1793" max="1793" width="31.85546875" style="18" customWidth="1"/>
    <col min="1794" max="1794" width="11.28515625" style="18" customWidth="1"/>
    <col min="1795" max="1795" width="8.140625" style="18" customWidth="1"/>
    <col min="1796" max="1796" width="8.28515625" style="18" customWidth="1"/>
    <col min="1797" max="1798" width="8.140625" style="18" customWidth="1"/>
    <col min="1799" max="1799" width="8" style="18" customWidth="1"/>
    <col min="1800" max="1800" width="8.140625" style="18" customWidth="1"/>
    <col min="1801" max="2048" width="9.140625" style="18"/>
    <col min="2049" max="2049" width="31.85546875" style="18" customWidth="1"/>
    <col min="2050" max="2050" width="11.28515625" style="18" customWidth="1"/>
    <col min="2051" max="2051" width="8.140625" style="18" customWidth="1"/>
    <col min="2052" max="2052" width="8.28515625" style="18" customWidth="1"/>
    <col min="2053" max="2054" width="8.140625" style="18" customWidth="1"/>
    <col min="2055" max="2055" width="8" style="18" customWidth="1"/>
    <col min="2056" max="2056" width="8.140625" style="18" customWidth="1"/>
    <col min="2057" max="2304" width="9.140625" style="18"/>
    <col min="2305" max="2305" width="31.85546875" style="18" customWidth="1"/>
    <col min="2306" max="2306" width="11.28515625" style="18" customWidth="1"/>
    <col min="2307" max="2307" width="8.140625" style="18" customWidth="1"/>
    <col min="2308" max="2308" width="8.28515625" style="18" customWidth="1"/>
    <col min="2309" max="2310" width="8.140625" style="18" customWidth="1"/>
    <col min="2311" max="2311" width="8" style="18" customWidth="1"/>
    <col min="2312" max="2312" width="8.140625" style="18" customWidth="1"/>
    <col min="2313" max="2560" width="9.140625" style="18"/>
    <col min="2561" max="2561" width="31.85546875" style="18" customWidth="1"/>
    <col min="2562" max="2562" width="11.28515625" style="18" customWidth="1"/>
    <col min="2563" max="2563" width="8.140625" style="18" customWidth="1"/>
    <col min="2564" max="2564" width="8.28515625" style="18" customWidth="1"/>
    <col min="2565" max="2566" width="8.140625" style="18" customWidth="1"/>
    <col min="2567" max="2567" width="8" style="18" customWidth="1"/>
    <col min="2568" max="2568" width="8.140625" style="18" customWidth="1"/>
    <col min="2569" max="2816" width="9.140625" style="18"/>
    <col min="2817" max="2817" width="31.85546875" style="18" customWidth="1"/>
    <col min="2818" max="2818" width="11.28515625" style="18" customWidth="1"/>
    <col min="2819" max="2819" width="8.140625" style="18" customWidth="1"/>
    <col min="2820" max="2820" width="8.28515625" style="18" customWidth="1"/>
    <col min="2821" max="2822" width="8.140625" style="18" customWidth="1"/>
    <col min="2823" max="2823" width="8" style="18" customWidth="1"/>
    <col min="2824" max="2824" width="8.140625" style="18" customWidth="1"/>
    <col min="2825" max="3072" width="9.140625" style="18"/>
    <col min="3073" max="3073" width="31.85546875" style="18" customWidth="1"/>
    <col min="3074" max="3074" width="11.28515625" style="18" customWidth="1"/>
    <col min="3075" max="3075" width="8.140625" style="18" customWidth="1"/>
    <col min="3076" max="3076" width="8.28515625" style="18" customWidth="1"/>
    <col min="3077" max="3078" width="8.140625" style="18" customWidth="1"/>
    <col min="3079" max="3079" width="8" style="18" customWidth="1"/>
    <col min="3080" max="3080" width="8.140625" style="18" customWidth="1"/>
    <col min="3081" max="3328" width="9.140625" style="18"/>
    <col min="3329" max="3329" width="31.85546875" style="18" customWidth="1"/>
    <col min="3330" max="3330" width="11.28515625" style="18" customWidth="1"/>
    <col min="3331" max="3331" width="8.140625" style="18" customWidth="1"/>
    <col min="3332" max="3332" width="8.28515625" style="18" customWidth="1"/>
    <col min="3333" max="3334" width="8.140625" style="18" customWidth="1"/>
    <col min="3335" max="3335" width="8" style="18" customWidth="1"/>
    <col min="3336" max="3336" width="8.140625" style="18" customWidth="1"/>
    <col min="3337" max="3584" width="9.140625" style="18"/>
    <col min="3585" max="3585" width="31.85546875" style="18" customWidth="1"/>
    <col min="3586" max="3586" width="11.28515625" style="18" customWidth="1"/>
    <col min="3587" max="3587" width="8.140625" style="18" customWidth="1"/>
    <col min="3588" max="3588" width="8.28515625" style="18" customWidth="1"/>
    <col min="3589" max="3590" width="8.140625" style="18" customWidth="1"/>
    <col min="3591" max="3591" width="8" style="18" customWidth="1"/>
    <col min="3592" max="3592" width="8.140625" style="18" customWidth="1"/>
    <col min="3593" max="3840" width="9.140625" style="18"/>
    <col min="3841" max="3841" width="31.85546875" style="18" customWidth="1"/>
    <col min="3842" max="3842" width="11.28515625" style="18" customWidth="1"/>
    <col min="3843" max="3843" width="8.140625" style="18" customWidth="1"/>
    <col min="3844" max="3844" width="8.28515625" style="18" customWidth="1"/>
    <col min="3845" max="3846" width="8.140625" style="18" customWidth="1"/>
    <col min="3847" max="3847" width="8" style="18" customWidth="1"/>
    <col min="3848" max="3848" width="8.140625" style="18" customWidth="1"/>
    <col min="3849" max="4096" width="9.140625" style="18"/>
    <col min="4097" max="4097" width="31.85546875" style="18" customWidth="1"/>
    <col min="4098" max="4098" width="11.28515625" style="18" customWidth="1"/>
    <col min="4099" max="4099" width="8.140625" style="18" customWidth="1"/>
    <col min="4100" max="4100" width="8.28515625" style="18" customWidth="1"/>
    <col min="4101" max="4102" width="8.140625" style="18" customWidth="1"/>
    <col min="4103" max="4103" width="8" style="18" customWidth="1"/>
    <col min="4104" max="4104" width="8.140625" style="18" customWidth="1"/>
    <col min="4105" max="4352" width="9.140625" style="18"/>
    <col min="4353" max="4353" width="31.85546875" style="18" customWidth="1"/>
    <col min="4354" max="4354" width="11.28515625" style="18" customWidth="1"/>
    <col min="4355" max="4355" width="8.140625" style="18" customWidth="1"/>
    <col min="4356" max="4356" width="8.28515625" style="18" customWidth="1"/>
    <col min="4357" max="4358" width="8.140625" style="18" customWidth="1"/>
    <col min="4359" max="4359" width="8" style="18" customWidth="1"/>
    <col min="4360" max="4360" width="8.140625" style="18" customWidth="1"/>
    <col min="4361" max="4608" width="9.140625" style="18"/>
    <col min="4609" max="4609" width="31.85546875" style="18" customWidth="1"/>
    <col min="4610" max="4610" width="11.28515625" style="18" customWidth="1"/>
    <col min="4611" max="4611" width="8.140625" style="18" customWidth="1"/>
    <col min="4612" max="4612" width="8.28515625" style="18" customWidth="1"/>
    <col min="4613" max="4614" width="8.140625" style="18" customWidth="1"/>
    <col min="4615" max="4615" width="8" style="18" customWidth="1"/>
    <col min="4616" max="4616" width="8.140625" style="18" customWidth="1"/>
    <col min="4617" max="4864" width="9.140625" style="18"/>
    <col min="4865" max="4865" width="31.85546875" style="18" customWidth="1"/>
    <col min="4866" max="4866" width="11.28515625" style="18" customWidth="1"/>
    <col min="4867" max="4867" width="8.140625" style="18" customWidth="1"/>
    <col min="4868" max="4868" width="8.28515625" style="18" customWidth="1"/>
    <col min="4869" max="4870" width="8.140625" style="18" customWidth="1"/>
    <col min="4871" max="4871" width="8" style="18" customWidth="1"/>
    <col min="4872" max="4872" width="8.140625" style="18" customWidth="1"/>
    <col min="4873" max="5120" width="9.140625" style="18"/>
    <col min="5121" max="5121" width="31.85546875" style="18" customWidth="1"/>
    <col min="5122" max="5122" width="11.28515625" style="18" customWidth="1"/>
    <col min="5123" max="5123" width="8.140625" style="18" customWidth="1"/>
    <col min="5124" max="5124" width="8.28515625" style="18" customWidth="1"/>
    <col min="5125" max="5126" width="8.140625" style="18" customWidth="1"/>
    <col min="5127" max="5127" width="8" style="18" customWidth="1"/>
    <col min="5128" max="5128" width="8.140625" style="18" customWidth="1"/>
    <col min="5129" max="5376" width="9.140625" style="18"/>
    <col min="5377" max="5377" width="31.85546875" style="18" customWidth="1"/>
    <col min="5378" max="5378" width="11.28515625" style="18" customWidth="1"/>
    <col min="5379" max="5379" width="8.140625" style="18" customWidth="1"/>
    <col min="5380" max="5380" width="8.28515625" style="18" customWidth="1"/>
    <col min="5381" max="5382" width="8.140625" style="18" customWidth="1"/>
    <col min="5383" max="5383" width="8" style="18" customWidth="1"/>
    <col min="5384" max="5384" width="8.140625" style="18" customWidth="1"/>
    <col min="5385" max="5632" width="9.140625" style="18"/>
    <col min="5633" max="5633" width="31.85546875" style="18" customWidth="1"/>
    <col min="5634" max="5634" width="11.28515625" style="18" customWidth="1"/>
    <col min="5635" max="5635" width="8.140625" style="18" customWidth="1"/>
    <col min="5636" max="5636" width="8.28515625" style="18" customWidth="1"/>
    <col min="5637" max="5638" width="8.140625" style="18" customWidth="1"/>
    <col min="5639" max="5639" width="8" style="18" customWidth="1"/>
    <col min="5640" max="5640" width="8.140625" style="18" customWidth="1"/>
    <col min="5641" max="5888" width="9.140625" style="18"/>
    <col min="5889" max="5889" width="31.85546875" style="18" customWidth="1"/>
    <col min="5890" max="5890" width="11.28515625" style="18" customWidth="1"/>
    <col min="5891" max="5891" width="8.140625" style="18" customWidth="1"/>
    <col min="5892" max="5892" width="8.28515625" style="18" customWidth="1"/>
    <col min="5893" max="5894" width="8.140625" style="18" customWidth="1"/>
    <col min="5895" max="5895" width="8" style="18" customWidth="1"/>
    <col min="5896" max="5896" width="8.140625" style="18" customWidth="1"/>
    <col min="5897" max="6144" width="9.140625" style="18"/>
    <col min="6145" max="6145" width="31.85546875" style="18" customWidth="1"/>
    <col min="6146" max="6146" width="11.28515625" style="18" customWidth="1"/>
    <col min="6147" max="6147" width="8.140625" style="18" customWidth="1"/>
    <col min="6148" max="6148" width="8.28515625" style="18" customWidth="1"/>
    <col min="6149" max="6150" width="8.140625" style="18" customWidth="1"/>
    <col min="6151" max="6151" width="8" style="18" customWidth="1"/>
    <col min="6152" max="6152" width="8.140625" style="18" customWidth="1"/>
    <col min="6153" max="6400" width="9.140625" style="18"/>
    <col min="6401" max="6401" width="31.85546875" style="18" customWidth="1"/>
    <col min="6402" max="6402" width="11.28515625" style="18" customWidth="1"/>
    <col min="6403" max="6403" width="8.140625" style="18" customWidth="1"/>
    <col min="6404" max="6404" width="8.28515625" style="18" customWidth="1"/>
    <col min="6405" max="6406" width="8.140625" style="18" customWidth="1"/>
    <col min="6407" max="6407" width="8" style="18" customWidth="1"/>
    <col min="6408" max="6408" width="8.140625" style="18" customWidth="1"/>
    <col min="6409" max="6656" width="9.140625" style="18"/>
    <col min="6657" max="6657" width="31.85546875" style="18" customWidth="1"/>
    <col min="6658" max="6658" width="11.28515625" style="18" customWidth="1"/>
    <col min="6659" max="6659" width="8.140625" style="18" customWidth="1"/>
    <col min="6660" max="6660" width="8.28515625" style="18" customWidth="1"/>
    <col min="6661" max="6662" width="8.140625" style="18" customWidth="1"/>
    <col min="6663" max="6663" width="8" style="18" customWidth="1"/>
    <col min="6664" max="6664" width="8.140625" style="18" customWidth="1"/>
    <col min="6665" max="6912" width="9.140625" style="18"/>
    <col min="6913" max="6913" width="31.85546875" style="18" customWidth="1"/>
    <col min="6914" max="6914" width="11.28515625" style="18" customWidth="1"/>
    <col min="6915" max="6915" width="8.140625" style="18" customWidth="1"/>
    <col min="6916" max="6916" width="8.28515625" style="18" customWidth="1"/>
    <col min="6917" max="6918" width="8.140625" style="18" customWidth="1"/>
    <col min="6919" max="6919" width="8" style="18" customWidth="1"/>
    <col min="6920" max="6920" width="8.140625" style="18" customWidth="1"/>
    <col min="6921" max="7168" width="9.140625" style="18"/>
    <col min="7169" max="7169" width="31.85546875" style="18" customWidth="1"/>
    <col min="7170" max="7170" width="11.28515625" style="18" customWidth="1"/>
    <col min="7171" max="7171" width="8.140625" style="18" customWidth="1"/>
    <col min="7172" max="7172" width="8.28515625" style="18" customWidth="1"/>
    <col min="7173" max="7174" width="8.140625" style="18" customWidth="1"/>
    <col min="7175" max="7175" width="8" style="18" customWidth="1"/>
    <col min="7176" max="7176" width="8.140625" style="18" customWidth="1"/>
    <col min="7177" max="7424" width="9.140625" style="18"/>
    <col min="7425" max="7425" width="31.85546875" style="18" customWidth="1"/>
    <col min="7426" max="7426" width="11.28515625" style="18" customWidth="1"/>
    <col min="7427" max="7427" width="8.140625" style="18" customWidth="1"/>
    <col min="7428" max="7428" width="8.28515625" style="18" customWidth="1"/>
    <col min="7429" max="7430" width="8.140625" style="18" customWidth="1"/>
    <col min="7431" max="7431" width="8" style="18" customWidth="1"/>
    <col min="7432" max="7432" width="8.140625" style="18" customWidth="1"/>
    <col min="7433" max="7680" width="9.140625" style="18"/>
    <col min="7681" max="7681" width="31.85546875" style="18" customWidth="1"/>
    <col min="7682" max="7682" width="11.28515625" style="18" customWidth="1"/>
    <col min="7683" max="7683" width="8.140625" style="18" customWidth="1"/>
    <col min="7684" max="7684" width="8.28515625" style="18" customWidth="1"/>
    <col min="7685" max="7686" width="8.140625" style="18" customWidth="1"/>
    <col min="7687" max="7687" width="8" style="18" customWidth="1"/>
    <col min="7688" max="7688" width="8.140625" style="18" customWidth="1"/>
    <col min="7689" max="7936" width="9.140625" style="18"/>
    <col min="7937" max="7937" width="31.85546875" style="18" customWidth="1"/>
    <col min="7938" max="7938" width="11.28515625" style="18" customWidth="1"/>
    <col min="7939" max="7939" width="8.140625" style="18" customWidth="1"/>
    <col min="7940" max="7940" width="8.28515625" style="18" customWidth="1"/>
    <col min="7941" max="7942" width="8.140625" style="18" customWidth="1"/>
    <col min="7943" max="7943" width="8" style="18" customWidth="1"/>
    <col min="7944" max="7944" width="8.140625" style="18" customWidth="1"/>
    <col min="7945" max="8192" width="9.140625" style="18"/>
    <col min="8193" max="8193" width="31.85546875" style="18" customWidth="1"/>
    <col min="8194" max="8194" width="11.28515625" style="18" customWidth="1"/>
    <col min="8195" max="8195" width="8.140625" style="18" customWidth="1"/>
    <col min="8196" max="8196" width="8.28515625" style="18" customWidth="1"/>
    <col min="8197" max="8198" width="8.140625" style="18" customWidth="1"/>
    <col min="8199" max="8199" width="8" style="18" customWidth="1"/>
    <col min="8200" max="8200" width="8.140625" style="18" customWidth="1"/>
    <col min="8201" max="8448" width="9.140625" style="18"/>
    <col min="8449" max="8449" width="31.85546875" style="18" customWidth="1"/>
    <col min="8450" max="8450" width="11.28515625" style="18" customWidth="1"/>
    <col min="8451" max="8451" width="8.140625" style="18" customWidth="1"/>
    <col min="8452" max="8452" width="8.28515625" style="18" customWidth="1"/>
    <col min="8453" max="8454" width="8.140625" style="18" customWidth="1"/>
    <col min="8455" max="8455" width="8" style="18" customWidth="1"/>
    <col min="8456" max="8456" width="8.140625" style="18" customWidth="1"/>
    <col min="8457" max="8704" width="9.140625" style="18"/>
    <col min="8705" max="8705" width="31.85546875" style="18" customWidth="1"/>
    <col min="8706" max="8706" width="11.28515625" style="18" customWidth="1"/>
    <col min="8707" max="8707" width="8.140625" style="18" customWidth="1"/>
    <col min="8708" max="8708" width="8.28515625" style="18" customWidth="1"/>
    <col min="8709" max="8710" width="8.140625" style="18" customWidth="1"/>
    <col min="8711" max="8711" width="8" style="18" customWidth="1"/>
    <col min="8712" max="8712" width="8.140625" style="18" customWidth="1"/>
    <col min="8713" max="8960" width="9.140625" style="18"/>
    <col min="8961" max="8961" width="31.85546875" style="18" customWidth="1"/>
    <col min="8962" max="8962" width="11.28515625" style="18" customWidth="1"/>
    <col min="8963" max="8963" width="8.140625" style="18" customWidth="1"/>
    <col min="8964" max="8964" width="8.28515625" style="18" customWidth="1"/>
    <col min="8965" max="8966" width="8.140625" style="18" customWidth="1"/>
    <col min="8967" max="8967" width="8" style="18" customWidth="1"/>
    <col min="8968" max="8968" width="8.140625" style="18" customWidth="1"/>
    <col min="8969" max="9216" width="9.140625" style="18"/>
    <col min="9217" max="9217" width="31.85546875" style="18" customWidth="1"/>
    <col min="9218" max="9218" width="11.28515625" style="18" customWidth="1"/>
    <col min="9219" max="9219" width="8.140625" style="18" customWidth="1"/>
    <col min="9220" max="9220" width="8.28515625" style="18" customWidth="1"/>
    <col min="9221" max="9222" width="8.140625" style="18" customWidth="1"/>
    <col min="9223" max="9223" width="8" style="18" customWidth="1"/>
    <col min="9224" max="9224" width="8.140625" style="18" customWidth="1"/>
    <col min="9225" max="9472" width="9.140625" style="18"/>
    <col min="9473" max="9473" width="31.85546875" style="18" customWidth="1"/>
    <col min="9474" max="9474" width="11.28515625" style="18" customWidth="1"/>
    <col min="9475" max="9475" width="8.140625" style="18" customWidth="1"/>
    <col min="9476" max="9476" width="8.28515625" style="18" customWidth="1"/>
    <col min="9477" max="9478" width="8.140625" style="18" customWidth="1"/>
    <col min="9479" max="9479" width="8" style="18" customWidth="1"/>
    <col min="9480" max="9480" width="8.140625" style="18" customWidth="1"/>
    <col min="9481" max="9728" width="9.140625" style="18"/>
    <col min="9729" max="9729" width="31.85546875" style="18" customWidth="1"/>
    <col min="9730" max="9730" width="11.28515625" style="18" customWidth="1"/>
    <col min="9731" max="9731" width="8.140625" style="18" customWidth="1"/>
    <col min="9732" max="9732" width="8.28515625" style="18" customWidth="1"/>
    <col min="9733" max="9734" width="8.140625" style="18" customWidth="1"/>
    <col min="9735" max="9735" width="8" style="18" customWidth="1"/>
    <col min="9736" max="9736" width="8.140625" style="18" customWidth="1"/>
    <col min="9737" max="9984" width="9.140625" style="18"/>
    <col min="9985" max="9985" width="31.85546875" style="18" customWidth="1"/>
    <col min="9986" max="9986" width="11.28515625" style="18" customWidth="1"/>
    <col min="9987" max="9987" width="8.140625" style="18" customWidth="1"/>
    <col min="9988" max="9988" width="8.28515625" style="18" customWidth="1"/>
    <col min="9989" max="9990" width="8.140625" style="18" customWidth="1"/>
    <col min="9991" max="9991" width="8" style="18" customWidth="1"/>
    <col min="9992" max="9992" width="8.140625" style="18" customWidth="1"/>
    <col min="9993" max="10240" width="9.140625" style="18"/>
    <col min="10241" max="10241" width="31.85546875" style="18" customWidth="1"/>
    <col min="10242" max="10242" width="11.28515625" style="18" customWidth="1"/>
    <col min="10243" max="10243" width="8.140625" style="18" customWidth="1"/>
    <col min="10244" max="10244" width="8.28515625" style="18" customWidth="1"/>
    <col min="10245" max="10246" width="8.140625" style="18" customWidth="1"/>
    <col min="10247" max="10247" width="8" style="18" customWidth="1"/>
    <col min="10248" max="10248" width="8.140625" style="18" customWidth="1"/>
    <col min="10249" max="10496" width="9.140625" style="18"/>
    <col min="10497" max="10497" width="31.85546875" style="18" customWidth="1"/>
    <col min="10498" max="10498" width="11.28515625" style="18" customWidth="1"/>
    <col min="10499" max="10499" width="8.140625" style="18" customWidth="1"/>
    <col min="10500" max="10500" width="8.28515625" style="18" customWidth="1"/>
    <col min="10501" max="10502" width="8.140625" style="18" customWidth="1"/>
    <col min="10503" max="10503" width="8" style="18" customWidth="1"/>
    <col min="10504" max="10504" width="8.140625" style="18" customWidth="1"/>
    <col min="10505" max="10752" width="9.140625" style="18"/>
    <col min="10753" max="10753" width="31.85546875" style="18" customWidth="1"/>
    <col min="10754" max="10754" width="11.28515625" style="18" customWidth="1"/>
    <col min="10755" max="10755" width="8.140625" style="18" customWidth="1"/>
    <col min="10756" max="10756" width="8.28515625" style="18" customWidth="1"/>
    <col min="10757" max="10758" width="8.140625" style="18" customWidth="1"/>
    <col min="10759" max="10759" width="8" style="18" customWidth="1"/>
    <col min="10760" max="10760" width="8.140625" style="18" customWidth="1"/>
    <col min="10761" max="11008" width="9.140625" style="18"/>
    <col min="11009" max="11009" width="31.85546875" style="18" customWidth="1"/>
    <col min="11010" max="11010" width="11.28515625" style="18" customWidth="1"/>
    <col min="11011" max="11011" width="8.140625" style="18" customWidth="1"/>
    <col min="11012" max="11012" width="8.28515625" style="18" customWidth="1"/>
    <col min="11013" max="11014" width="8.140625" style="18" customWidth="1"/>
    <col min="11015" max="11015" width="8" style="18" customWidth="1"/>
    <col min="11016" max="11016" width="8.140625" style="18" customWidth="1"/>
    <col min="11017" max="11264" width="9.140625" style="18"/>
    <col min="11265" max="11265" width="31.85546875" style="18" customWidth="1"/>
    <col min="11266" max="11266" width="11.28515625" style="18" customWidth="1"/>
    <col min="11267" max="11267" width="8.140625" style="18" customWidth="1"/>
    <col min="11268" max="11268" width="8.28515625" style="18" customWidth="1"/>
    <col min="11269" max="11270" width="8.140625" style="18" customWidth="1"/>
    <col min="11271" max="11271" width="8" style="18" customWidth="1"/>
    <col min="11272" max="11272" width="8.140625" style="18" customWidth="1"/>
    <col min="11273" max="11520" width="9.140625" style="18"/>
    <col min="11521" max="11521" width="31.85546875" style="18" customWidth="1"/>
    <col min="11522" max="11522" width="11.28515625" style="18" customWidth="1"/>
    <col min="11523" max="11523" width="8.140625" style="18" customWidth="1"/>
    <col min="11524" max="11524" width="8.28515625" style="18" customWidth="1"/>
    <col min="11525" max="11526" width="8.140625" style="18" customWidth="1"/>
    <col min="11527" max="11527" width="8" style="18" customWidth="1"/>
    <col min="11528" max="11528" width="8.140625" style="18" customWidth="1"/>
    <col min="11529" max="11776" width="9.140625" style="18"/>
    <col min="11777" max="11777" width="31.85546875" style="18" customWidth="1"/>
    <col min="11778" max="11778" width="11.28515625" style="18" customWidth="1"/>
    <col min="11779" max="11779" width="8.140625" style="18" customWidth="1"/>
    <col min="11780" max="11780" width="8.28515625" style="18" customWidth="1"/>
    <col min="11781" max="11782" width="8.140625" style="18" customWidth="1"/>
    <col min="11783" max="11783" width="8" style="18" customWidth="1"/>
    <col min="11784" max="11784" width="8.140625" style="18" customWidth="1"/>
    <col min="11785" max="12032" width="9.140625" style="18"/>
    <col min="12033" max="12033" width="31.85546875" style="18" customWidth="1"/>
    <col min="12034" max="12034" width="11.28515625" style="18" customWidth="1"/>
    <col min="12035" max="12035" width="8.140625" style="18" customWidth="1"/>
    <col min="12036" max="12036" width="8.28515625" style="18" customWidth="1"/>
    <col min="12037" max="12038" width="8.140625" style="18" customWidth="1"/>
    <col min="12039" max="12039" width="8" style="18" customWidth="1"/>
    <col min="12040" max="12040" width="8.140625" style="18" customWidth="1"/>
    <col min="12041" max="12288" width="9.140625" style="18"/>
    <col min="12289" max="12289" width="31.85546875" style="18" customWidth="1"/>
    <col min="12290" max="12290" width="11.28515625" style="18" customWidth="1"/>
    <col min="12291" max="12291" width="8.140625" style="18" customWidth="1"/>
    <col min="12292" max="12292" width="8.28515625" style="18" customWidth="1"/>
    <col min="12293" max="12294" width="8.140625" style="18" customWidth="1"/>
    <col min="12295" max="12295" width="8" style="18" customWidth="1"/>
    <col min="12296" max="12296" width="8.140625" style="18" customWidth="1"/>
    <col min="12297" max="12544" width="9.140625" style="18"/>
    <col min="12545" max="12545" width="31.85546875" style="18" customWidth="1"/>
    <col min="12546" max="12546" width="11.28515625" style="18" customWidth="1"/>
    <col min="12547" max="12547" width="8.140625" style="18" customWidth="1"/>
    <col min="12548" max="12548" width="8.28515625" style="18" customWidth="1"/>
    <col min="12549" max="12550" width="8.140625" style="18" customWidth="1"/>
    <col min="12551" max="12551" width="8" style="18" customWidth="1"/>
    <col min="12552" max="12552" width="8.140625" style="18" customWidth="1"/>
    <col min="12553" max="12800" width="9.140625" style="18"/>
    <col min="12801" max="12801" width="31.85546875" style="18" customWidth="1"/>
    <col min="12802" max="12802" width="11.28515625" style="18" customWidth="1"/>
    <col min="12803" max="12803" width="8.140625" style="18" customWidth="1"/>
    <col min="12804" max="12804" width="8.28515625" style="18" customWidth="1"/>
    <col min="12805" max="12806" width="8.140625" style="18" customWidth="1"/>
    <col min="12807" max="12807" width="8" style="18" customWidth="1"/>
    <col min="12808" max="12808" width="8.140625" style="18" customWidth="1"/>
    <col min="12809" max="13056" width="9.140625" style="18"/>
    <col min="13057" max="13057" width="31.85546875" style="18" customWidth="1"/>
    <col min="13058" max="13058" width="11.28515625" style="18" customWidth="1"/>
    <col min="13059" max="13059" width="8.140625" style="18" customWidth="1"/>
    <col min="13060" max="13060" width="8.28515625" style="18" customWidth="1"/>
    <col min="13061" max="13062" width="8.140625" style="18" customWidth="1"/>
    <col min="13063" max="13063" width="8" style="18" customWidth="1"/>
    <col min="13064" max="13064" width="8.140625" style="18" customWidth="1"/>
    <col min="13065" max="13312" width="9.140625" style="18"/>
    <col min="13313" max="13313" width="31.85546875" style="18" customWidth="1"/>
    <col min="13314" max="13314" width="11.28515625" style="18" customWidth="1"/>
    <col min="13315" max="13315" width="8.140625" style="18" customWidth="1"/>
    <col min="13316" max="13316" width="8.28515625" style="18" customWidth="1"/>
    <col min="13317" max="13318" width="8.140625" style="18" customWidth="1"/>
    <col min="13319" max="13319" width="8" style="18" customWidth="1"/>
    <col min="13320" max="13320" width="8.140625" style="18" customWidth="1"/>
    <col min="13321" max="13568" width="9.140625" style="18"/>
    <col min="13569" max="13569" width="31.85546875" style="18" customWidth="1"/>
    <col min="13570" max="13570" width="11.28515625" style="18" customWidth="1"/>
    <col min="13571" max="13571" width="8.140625" style="18" customWidth="1"/>
    <col min="13572" max="13572" width="8.28515625" style="18" customWidth="1"/>
    <col min="13573" max="13574" width="8.140625" style="18" customWidth="1"/>
    <col min="13575" max="13575" width="8" style="18" customWidth="1"/>
    <col min="13576" max="13576" width="8.140625" style="18" customWidth="1"/>
    <col min="13577" max="13824" width="9.140625" style="18"/>
    <col min="13825" max="13825" width="31.85546875" style="18" customWidth="1"/>
    <col min="13826" max="13826" width="11.28515625" style="18" customWidth="1"/>
    <col min="13827" max="13827" width="8.140625" style="18" customWidth="1"/>
    <col min="13828" max="13828" width="8.28515625" style="18" customWidth="1"/>
    <col min="13829" max="13830" width="8.140625" style="18" customWidth="1"/>
    <col min="13831" max="13831" width="8" style="18" customWidth="1"/>
    <col min="13832" max="13832" width="8.140625" style="18" customWidth="1"/>
    <col min="13833" max="14080" width="9.140625" style="18"/>
    <col min="14081" max="14081" width="31.85546875" style="18" customWidth="1"/>
    <col min="14082" max="14082" width="11.28515625" style="18" customWidth="1"/>
    <col min="14083" max="14083" width="8.140625" style="18" customWidth="1"/>
    <col min="14084" max="14084" width="8.28515625" style="18" customWidth="1"/>
    <col min="14085" max="14086" width="8.140625" style="18" customWidth="1"/>
    <col min="14087" max="14087" width="8" style="18" customWidth="1"/>
    <col min="14088" max="14088" width="8.140625" style="18" customWidth="1"/>
    <col min="14089" max="14336" width="9.140625" style="18"/>
    <col min="14337" max="14337" width="31.85546875" style="18" customWidth="1"/>
    <col min="14338" max="14338" width="11.28515625" style="18" customWidth="1"/>
    <col min="14339" max="14339" width="8.140625" style="18" customWidth="1"/>
    <col min="14340" max="14340" width="8.28515625" style="18" customWidth="1"/>
    <col min="14341" max="14342" width="8.140625" style="18" customWidth="1"/>
    <col min="14343" max="14343" width="8" style="18" customWidth="1"/>
    <col min="14344" max="14344" width="8.140625" style="18" customWidth="1"/>
    <col min="14345" max="14592" width="9.140625" style="18"/>
    <col min="14593" max="14593" width="31.85546875" style="18" customWidth="1"/>
    <col min="14594" max="14594" width="11.28515625" style="18" customWidth="1"/>
    <col min="14595" max="14595" width="8.140625" style="18" customWidth="1"/>
    <col min="14596" max="14596" width="8.28515625" style="18" customWidth="1"/>
    <col min="14597" max="14598" width="8.140625" style="18" customWidth="1"/>
    <col min="14599" max="14599" width="8" style="18" customWidth="1"/>
    <col min="14600" max="14600" width="8.140625" style="18" customWidth="1"/>
    <col min="14601" max="14848" width="9.140625" style="18"/>
    <col min="14849" max="14849" width="31.85546875" style="18" customWidth="1"/>
    <col min="14850" max="14850" width="11.28515625" style="18" customWidth="1"/>
    <col min="14851" max="14851" width="8.140625" style="18" customWidth="1"/>
    <col min="14852" max="14852" width="8.28515625" style="18" customWidth="1"/>
    <col min="14853" max="14854" width="8.140625" style="18" customWidth="1"/>
    <col min="14855" max="14855" width="8" style="18" customWidth="1"/>
    <col min="14856" max="14856" width="8.140625" style="18" customWidth="1"/>
    <col min="14857" max="15104" width="9.140625" style="18"/>
    <col min="15105" max="15105" width="31.85546875" style="18" customWidth="1"/>
    <col min="15106" max="15106" width="11.28515625" style="18" customWidth="1"/>
    <col min="15107" max="15107" width="8.140625" style="18" customWidth="1"/>
    <col min="15108" max="15108" width="8.28515625" style="18" customWidth="1"/>
    <col min="15109" max="15110" width="8.140625" style="18" customWidth="1"/>
    <col min="15111" max="15111" width="8" style="18" customWidth="1"/>
    <col min="15112" max="15112" width="8.140625" style="18" customWidth="1"/>
    <col min="15113" max="15360" width="9.140625" style="18"/>
    <col min="15361" max="15361" width="31.85546875" style="18" customWidth="1"/>
    <col min="15362" max="15362" width="11.28515625" style="18" customWidth="1"/>
    <col min="15363" max="15363" width="8.140625" style="18" customWidth="1"/>
    <col min="15364" max="15364" width="8.28515625" style="18" customWidth="1"/>
    <col min="15365" max="15366" width="8.140625" style="18" customWidth="1"/>
    <col min="15367" max="15367" width="8" style="18" customWidth="1"/>
    <col min="15368" max="15368" width="8.140625" style="18" customWidth="1"/>
    <col min="15369" max="15616" width="9.140625" style="18"/>
    <col min="15617" max="15617" width="31.85546875" style="18" customWidth="1"/>
    <col min="15618" max="15618" width="11.28515625" style="18" customWidth="1"/>
    <col min="15619" max="15619" width="8.140625" style="18" customWidth="1"/>
    <col min="15620" max="15620" width="8.28515625" style="18" customWidth="1"/>
    <col min="15621" max="15622" width="8.140625" style="18" customWidth="1"/>
    <col min="15623" max="15623" width="8" style="18" customWidth="1"/>
    <col min="15624" max="15624" width="8.140625" style="18" customWidth="1"/>
    <col min="15625" max="15872" width="9.140625" style="18"/>
    <col min="15873" max="15873" width="31.85546875" style="18" customWidth="1"/>
    <col min="15874" max="15874" width="11.28515625" style="18" customWidth="1"/>
    <col min="15875" max="15875" width="8.140625" style="18" customWidth="1"/>
    <col min="15876" max="15876" width="8.28515625" style="18" customWidth="1"/>
    <col min="15877" max="15878" width="8.140625" style="18" customWidth="1"/>
    <col min="15879" max="15879" width="8" style="18" customWidth="1"/>
    <col min="15880" max="15880" width="8.140625" style="18" customWidth="1"/>
    <col min="15881" max="16128" width="9.140625" style="18"/>
    <col min="16129" max="16129" width="31.85546875" style="18" customWidth="1"/>
    <col min="16130" max="16130" width="11.28515625" style="18" customWidth="1"/>
    <col min="16131" max="16131" width="8.140625" style="18" customWidth="1"/>
    <col min="16132" max="16132" width="8.28515625" style="18" customWidth="1"/>
    <col min="16133" max="16134" width="8.140625" style="18" customWidth="1"/>
    <col min="16135" max="16135" width="8" style="18" customWidth="1"/>
    <col min="16136" max="16136" width="8.140625" style="18" customWidth="1"/>
    <col min="16137" max="16381" width="9.140625" style="18"/>
    <col min="16382" max="16382" width="9.140625" style="18" customWidth="1"/>
    <col min="16383" max="16384" width="9.140625" style="18"/>
  </cols>
  <sheetData>
    <row r="1" spans="1:13" s="13" customFormat="1" ht="15.75" x14ac:dyDescent="0.2">
      <c r="A1" s="8"/>
      <c r="B1" s="9"/>
      <c r="C1" s="10"/>
      <c r="D1" s="11"/>
      <c r="E1" s="11"/>
      <c r="F1" s="12"/>
      <c r="G1" s="110" t="s">
        <v>87</v>
      </c>
      <c r="H1" s="110"/>
    </row>
    <row r="2" spans="1:13" s="13" customFormat="1" x14ac:dyDescent="0.2">
      <c r="A2" s="104" t="s">
        <v>36</v>
      </c>
      <c r="B2" s="104"/>
      <c r="C2" s="104"/>
      <c r="D2" s="104"/>
      <c r="E2" s="104"/>
      <c r="F2" s="104"/>
      <c r="G2" s="104"/>
      <c r="H2" s="104"/>
    </row>
    <row r="3" spans="1:13" s="13" customFormat="1" x14ac:dyDescent="0.2">
      <c r="A3" s="8"/>
      <c r="B3" s="9"/>
      <c r="C3" s="10"/>
      <c r="D3" s="11"/>
      <c r="E3" s="11"/>
      <c r="F3" s="14"/>
      <c r="G3" s="14"/>
      <c r="H3" s="14"/>
    </row>
    <row r="4" spans="1:13" s="13" customFormat="1" x14ac:dyDescent="0.2">
      <c r="A4" s="104" t="s">
        <v>38</v>
      </c>
      <c r="B4" s="104"/>
      <c r="C4" s="104"/>
      <c r="D4" s="104"/>
      <c r="E4" s="104"/>
      <c r="F4" s="104"/>
      <c r="G4" s="104"/>
      <c r="H4" s="104"/>
    </row>
    <row r="5" spans="1:13" s="13" customFormat="1" x14ac:dyDescent="0.2">
      <c r="A5" s="105" t="s">
        <v>29</v>
      </c>
      <c r="B5" s="105"/>
      <c r="C5" s="105"/>
      <c r="D5" s="105"/>
      <c r="E5" s="105"/>
      <c r="F5" s="105"/>
      <c r="G5" s="105"/>
      <c r="H5" s="105"/>
    </row>
    <row r="6" spans="1:13" s="13" customFormat="1" ht="15.75" thickBot="1" x14ac:dyDescent="0.3">
      <c r="A6" s="106" t="s">
        <v>0</v>
      </c>
      <c r="B6" s="106"/>
      <c r="C6" s="106"/>
      <c r="D6" s="106"/>
      <c r="E6" s="106"/>
      <c r="F6" s="106"/>
      <c r="G6" s="106"/>
      <c r="H6" s="106"/>
      <c r="I6" s="15"/>
      <c r="J6" s="107" t="s">
        <v>1</v>
      </c>
      <c r="K6" s="108"/>
      <c r="L6" s="108"/>
      <c r="M6" s="109"/>
    </row>
    <row r="7" spans="1:13" ht="24" x14ac:dyDescent="0.2">
      <c r="A7" s="90" t="s">
        <v>2</v>
      </c>
      <c r="B7" s="92" t="s">
        <v>3</v>
      </c>
      <c r="C7" s="72" t="s">
        <v>4</v>
      </c>
      <c r="D7" s="71" t="s">
        <v>37</v>
      </c>
      <c r="E7" s="16" t="s">
        <v>5</v>
      </c>
      <c r="F7" s="94" t="s">
        <v>6</v>
      </c>
      <c r="G7" s="94"/>
      <c r="H7" s="95"/>
      <c r="I7" s="96" t="s">
        <v>7</v>
      </c>
      <c r="J7" s="17" t="s">
        <v>8</v>
      </c>
      <c r="K7" s="17"/>
      <c r="L7" s="17" t="s">
        <v>28</v>
      </c>
      <c r="M7" s="17"/>
    </row>
    <row r="8" spans="1:13" ht="13.5" thickBot="1" x14ac:dyDescent="0.25">
      <c r="A8" s="91"/>
      <c r="B8" s="93"/>
      <c r="C8" s="19">
        <v>2021</v>
      </c>
      <c r="D8" s="19">
        <v>2022</v>
      </c>
      <c r="E8" s="19">
        <v>2023</v>
      </c>
      <c r="F8" s="19">
        <v>2024</v>
      </c>
      <c r="G8" s="19">
        <v>2025</v>
      </c>
      <c r="H8" s="20">
        <v>2026</v>
      </c>
      <c r="I8" s="97"/>
      <c r="J8" s="21" t="s">
        <v>9</v>
      </c>
      <c r="K8" s="22" t="s">
        <v>10</v>
      </c>
      <c r="L8" s="21" t="s">
        <v>9</v>
      </c>
      <c r="M8" s="22" t="s">
        <v>10</v>
      </c>
    </row>
    <row r="9" spans="1:13" x14ac:dyDescent="0.2">
      <c r="A9" s="99" t="s">
        <v>33</v>
      </c>
      <c r="B9" s="99"/>
      <c r="C9" s="23"/>
      <c r="D9" s="23"/>
      <c r="E9" s="23"/>
      <c r="F9" s="24"/>
      <c r="G9" s="24"/>
      <c r="H9" s="24"/>
      <c r="I9" s="25"/>
      <c r="J9" s="26"/>
      <c r="K9" s="27"/>
      <c r="L9" s="28"/>
      <c r="M9" s="27"/>
    </row>
    <row r="10" spans="1:13" ht="21.75" x14ac:dyDescent="0.2">
      <c r="A10" s="29" t="s">
        <v>11</v>
      </c>
      <c r="B10" s="30" t="s">
        <v>31</v>
      </c>
      <c r="C10" s="86">
        <v>1.046</v>
      </c>
      <c r="D10" s="87">
        <v>1.155</v>
      </c>
      <c r="E10" s="87">
        <v>1.0580000000000001</v>
      </c>
      <c r="F10" s="87">
        <v>1.0529999999999999</v>
      </c>
      <c r="G10" s="87">
        <v>1.048</v>
      </c>
      <c r="H10" s="87">
        <v>1.046</v>
      </c>
      <c r="I10" s="25"/>
      <c r="J10" s="31"/>
      <c r="K10" s="27"/>
      <c r="L10" s="32"/>
      <c r="M10" s="27"/>
    </row>
    <row r="11" spans="1:13" ht="31.5" x14ac:dyDescent="0.2">
      <c r="A11" s="33" t="s">
        <v>30</v>
      </c>
      <c r="B11" s="34" t="s">
        <v>12</v>
      </c>
      <c r="C11" s="35">
        <f>C13</f>
        <v>2403.5</v>
      </c>
      <c r="D11" s="35">
        <f t="shared" ref="D11:H11" si="0">D13</f>
        <v>3431.1</v>
      </c>
      <c r="E11" s="35">
        <f t="shared" si="0"/>
        <v>5540.0999999999995</v>
      </c>
      <c r="F11" s="35">
        <f t="shared" si="0"/>
        <v>3970.7000000000003</v>
      </c>
      <c r="G11" s="35">
        <f t="shared" si="0"/>
        <v>4626.5</v>
      </c>
      <c r="H11" s="35">
        <f t="shared" si="0"/>
        <v>4846</v>
      </c>
      <c r="I11" s="25"/>
      <c r="J11" s="31"/>
      <c r="K11" s="27"/>
      <c r="L11" s="32"/>
      <c r="M11" s="27"/>
    </row>
    <row r="12" spans="1:13" x14ac:dyDescent="0.2">
      <c r="A12" s="36"/>
      <c r="B12" s="37" t="s">
        <v>13</v>
      </c>
      <c r="C12" s="38"/>
      <c r="D12" s="38">
        <f>D11/C11/D$10*100</f>
        <v>123.59681092778658</v>
      </c>
      <c r="E12" s="38">
        <f>E11/D11/E$10*100</f>
        <v>152.61547066505369</v>
      </c>
      <c r="F12" s="38">
        <f t="shared" ref="F12:H12" si="1">F11/E11/F$10*100</f>
        <v>68.064569307025835</v>
      </c>
      <c r="G12" s="38">
        <f t="shared" si="1"/>
        <v>111.17936979981418</v>
      </c>
      <c r="H12" s="38">
        <f t="shared" si="1"/>
        <v>100.13805661499066</v>
      </c>
      <c r="I12" s="25"/>
      <c r="J12" s="31"/>
      <c r="K12" s="27"/>
      <c r="L12" s="32"/>
      <c r="M12" s="27"/>
    </row>
    <row r="13" spans="1:13" x14ac:dyDescent="0.2">
      <c r="A13" s="39" t="s">
        <v>14</v>
      </c>
      <c r="B13" s="34" t="s">
        <v>12</v>
      </c>
      <c r="C13" s="40">
        <f>C15+C17+C19+C21+C23</f>
        <v>2403.5</v>
      </c>
      <c r="D13" s="40">
        <f t="shared" ref="D13:H13" si="2">D15+D17+D19+D21+D23</f>
        <v>3431.1</v>
      </c>
      <c r="E13" s="40">
        <f t="shared" si="2"/>
        <v>5540.0999999999995</v>
      </c>
      <c r="F13" s="40">
        <f t="shared" si="2"/>
        <v>3970.7000000000003</v>
      </c>
      <c r="G13" s="40">
        <f t="shared" si="2"/>
        <v>4626.5</v>
      </c>
      <c r="H13" s="40">
        <f t="shared" si="2"/>
        <v>4846</v>
      </c>
      <c r="I13" s="25"/>
      <c r="J13" s="41"/>
      <c r="K13" s="27"/>
      <c r="L13" s="42"/>
      <c r="M13" s="27"/>
    </row>
    <row r="14" spans="1:13" x14ac:dyDescent="0.2">
      <c r="A14" s="43" t="s">
        <v>15</v>
      </c>
      <c r="B14" s="37"/>
      <c r="C14" s="44"/>
      <c r="D14" s="44"/>
      <c r="E14" s="44"/>
      <c r="F14" s="44"/>
      <c r="G14" s="44"/>
      <c r="H14" s="44"/>
      <c r="I14" s="25"/>
      <c r="J14" s="45"/>
      <c r="K14" s="27"/>
      <c r="L14" s="46"/>
      <c r="M14" s="27"/>
    </row>
    <row r="15" spans="1:13" x14ac:dyDescent="0.2">
      <c r="A15" s="47" t="s">
        <v>16</v>
      </c>
      <c r="B15" s="37" t="s">
        <v>12</v>
      </c>
      <c r="C15" s="44">
        <f>C28</f>
        <v>1824.9999999999998</v>
      </c>
      <c r="D15" s="44">
        <f t="shared" ref="D15:H15" si="3">D28</f>
        <v>2797</v>
      </c>
      <c r="E15" s="44">
        <f t="shared" si="3"/>
        <v>4895.0999999999995</v>
      </c>
      <c r="F15" s="44">
        <f t="shared" si="3"/>
        <v>3233.8</v>
      </c>
      <c r="G15" s="44">
        <f t="shared" si="3"/>
        <v>3783.3999999999996</v>
      </c>
      <c r="H15" s="44">
        <f t="shared" si="3"/>
        <v>3962.1000000000004</v>
      </c>
      <c r="I15" s="25"/>
      <c r="J15" s="48"/>
      <c r="K15" s="27">
        <v>0</v>
      </c>
      <c r="L15" s="49"/>
      <c r="M15" s="27">
        <v>0</v>
      </c>
    </row>
    <row r="16" spans="1:13" x14ac:dyDescent="0.2">
      <c r="A16" s="50"/>
      <c r="B16" s="37" t="s">
        <v>13</v>
      </c>
      <c r="C16" s="38"/>
      <c r="D16" s="38">
        <f>D15/C15/D$10*100</f>
        <v>132.69287789835735</v>
      </c>
      <c r="E16" s="38">
        <f>E15/D15/E$10*100</f>
        <v>165.41825463820607</v>
      </c>
      <c r="F16" s="38">
        <f t="shared" ref="F16:H16" si="4">F15/E15/F$10*100</f>
        <v>62.73692340711743</v>
      </c>
      <c r="G16" s="38">
        <f t="shared" si="4"/>
        <v>111.6369133470466</v>
      </c>
      <c r="H16" s="38">
        <f t="shared" si="4"/>
        <v>100.1178439658563</v>
      </c>
      <c r="I16" s="25"/>
      <c r="J16" s="45"/>
      <c r="K16" s="27"/>
      <c r="L16" s="46"/>
      <c r="M16" s="27"/>
    </row>
    <row r="17" spans="1:13" x14ac:dyDescent="0.2">
      <c r="A17" s="47" t="s">
        <v>17</v>
      </c>
      <c r="B17" s="37" t="s">
        <v>12</v>
      </c>
      <c r="C17" s="44">
        <f>C59</f>
        <v>557.70000000000005</v>
      </c>
      <c r="D17" s="44">
        <f t="shared" ref="D17:H17" si="5">D59</f>
        <v>621.90000000000009</v>
      </c>
      <c r="E17" s="44">
        <f t="shared" si="5"/>
        <v>632.5</v>
      </c>
      <c r="F17" s="44">
        <f t="shared" si="5"/>
        <v>724.4</v>
      </c>
      <c r="G17" s="44">
        <f t="shared" si="5"/>
        <v>830.09999999999991</v>
      </c>
      <c r="H17" s="44">
        <f t="shared" si="5"/>
        <v>870.90000000000009</v>
      </c>
      <c r="I17" s="25"/>
      <c r="J17" s="45"/>
      <c r="K17" s="27">
        <v>0</v>
      </c>
      <c r="L17" s="46"/>
      <c r="M17" s="27">
        <v>0</v>
      </c>
    </row>
    <row r="18" spans="1:13" x14ac:dyDescent="0.2">
      <c r="A18" s="50"/>
      <c r="B18" s="37" t="s">
        <v>13</v>
      </c>
      <c r="C18" s="38"/>
      <c r="D18" s="38">
        <f>D17/C17/D$10*100</f>
        <v>96.546809833523113</v>
      </c>
      <c r="E18" s="38">
        <f>E17/D17/E$10*100</f>
        <v>96.128973622209614</v>
      </c>
      <c r="F18" s="38">
        <f t="shared" ref="F18:H18" si="6">F17/E17/F$10*100</f>
        <v>108.76509427234065</v>
      </c>
      <c r="G18" s="38">
        <f t="shared" si="6"/>
        <v>109.34292554828211</v>
      </c>
      <c r="H18" s="38">
        <f t="shared" si="6"/>
        <v>100.30121460175616</v>
      </c>
      <c r="I18" s="25"/>
      <c r="J18" s="41"/>
      <c r="K18" s="27"/>
      <c r="L18" s="42"/>
      <c r="M18" s="27"/>
    </row>
    <row r="19" spans="1:13" ht="21.75" x14ac:dyDescent="0.2">
      <c r="A19" s="47" t="s">
        <v>18</v>
      </c>
      <c r="B19" s="37" t="s">
        <v>12</v>
      </c>
      <c r="C19" s="44">
        <f>C79</f>
        <v>20.8</v>
      </c>
      <c r="D19" s="44">
        <f t="shared" ref="D19:H19" si="7">D79</f>
        <v>12.2</v>
      </c>
      <c r="E19" s="44">
        <f t="shared" si="7"/>
        <v>12.5</v>
      </c>
      <c r="F19" s="44">
        <f t="shared" si="7"/>
        <v>12.5</v>
      </c>
      <c r="G19" s="44">
        <f t="shared" si="7"/>
        <v>13</v>
      </c>
      <c r="H19" s="44">
        <f t="shared" si="7"/>
        <v>13</v>
      </c>
      <c r="I19" s="25"/>
      <c r="J19" s="45"/>
      <c r="K19" s="27">
        <v>0</v>
      </c>
      <c r="L19" s="46"/>
      <c r="M19" s="27">
        <v>0</v>
      </c>
    </row>
    <row r="20" spans="1:13" x14ac:dyDescent="0.2">
      <c r="A20" s="50"/>
      <c r="B20" s="37" t="s">
        <v>13</v>
      </c>
      <c r="C20" s="38"/>
      <c r="D20" s="38">
        <f>D19/C19/D$10*100</f>
        <v>50.782550782550771</v>
      </c>
      <c r="E20" s="38">
        <f>E19/D19/E$10*100</f>
        <v>96.842170504199089</v>
      </c>
      <c r="F20" s="38">
        <f t="shared" ref="F20:H20" si="8">F19/E19/F$10*100</f>
        <v>94.966761633428305</v>
      </c>
      <c r="G20" s="38">
        <f t="shared" si="8"/>
        <v>99.236641221374043</v>
      </c>
      <c r="H20" s="38">
        <f t="shared" si="8"/>
        <v>95.602294455066911</v>
      </c>
      <c r="I20" s="51"/>
      <c r="J20" s="45"/>
      <c r="K20" s="27"/>
      <c r="L20" s="46"/>
      <c r="M20" s="27"/>
    </row>
    <row r="21" spans="1:13" x14ac:dyDescent="0.2">
      <c r="A21" s="47" t="s">
        <v>19</v>
      </c>
      <c r="B21" s="37" t="s">
        <v>12</v>
      </c>
      <c r="C21" s="44"/>
      <c r="D21" s="44"/>
      <c r="E21" s="44"/>
      <c r="F21" s="44"/>
      <c r="G21" s="44"/>
      <c r="H21" s="44"/>
      <c r="I21" s="51"/>
      <c r="J21" s="41"/>
      <c r="K21" s="27">
        <v>0</v>
      </c>
      <c r="L21" s="42"/>
      <c r="M21" s="27">
        <v>0</v>
      </c>
    </row>
    <row r="22" spans="1:13" x14ac:dyDescent="0.2">
      <c r="A22" s="50"/>
      <c r="B22" s="37" t="s">
        <v>13</v>
      </c>
      <c r="C22" s="38"/>
      <c r="D22" s="38" t="e">
        <f>D21/C21/D$10*100</f>
        <v>#DIV/0!</v>
      </c>
      <c r="E22" s="38" t="e">
        <f>E21/D21/E$10*100</f>
        <v>#DIV/0!</v>
      </c>
      <c r="F22" s="38" t="e">
        <f t="shared" ref="F22:H22" si="9">F21/E21/F$10*100</f>
        <v>#DIV/0!</v>
      </c>
      <c r="G22" s="38" t="e">
        <f t="shared" si="9"/>
        <v>#DIV/0!</v>
      </c>
      <c r="H22" s="38" t="e">
        <f t="shared" si="9"/>
        <v>#DIV/0!</v>
      </c>
      <c r="I22" s="51"/>
      <c r="J22" s="45"/>
      <c r="K22" s="27"/>
      <c r="L22" s="46"/>
      <c r="M22" s="27"/>
    </row>
    <row r="23" spans="1:13" x14ac:dyDescent="0.2">
      <c r="A23" s="52" t="s">
        <v>20</v>
      </c>
      <c r="B23" s="37" t="s">
        <v>12</v>
      </c>
      <c r="C23" s="44"/>
      <c r="D23" s="44"/>
      <c r="E23" s="44"/>
      <c r="F23" s="44"/>
      <c r="G23" s="44"/>
      <c r="H23" s="44"/>
      <c r="I23" s="51"/>
      <c r="J23" s="45"/>
      <c r="K23" s="27">
        <v>0</v>
      </c>
      <c r="L23" s="46"/>
      <c r="M23" s="27">
        <v>0</v>
      </c>
    </row>
    <row r="24" spans="1:13" x14ac:dyDescent="0.2">
      <c r="A24" s="36"/>
      <c r="B24" s="37" t="s">
        <v>13</v>
      </c>
      <c r="C24" s="38"/>
      <c r="D24" s="38" t="e">
        <f>D23/C23/D$10*100</f>
        <v>#DIV/0!</v>
      </c>
      <c r="E24" s="38" t="e">
        <f>E23/D23/E$10*100</f>
        <v>#DIV/0!</v>
      </c>
      <c r="F24" s="38" t="e">
        <f t="shared" ref="F24:H24" si="10">F23/E23/F$10*100</f>
        <v>#DIV/0!</v>
      </c>
      <c r="G24" s="38" t="e">
        <f t="shared" si="10"/>
        <v>#DIV/0!</v>
      </c>
      <c r="H24" s="38" t="e">
        <f t="shared" si="10"/>
        <v>#DIV/0!</v>
      </c>
      <c r="I24" s="51"/>
    </row>
    <row r="25" spans="1:13" x14ac:dyDescent="0.2">
      <c r="A25" s="53"/>
      <c r="B25" s="37"/>
      <c r="C25" s="44"/>
      <c r="D25" s="44"/>
      <c r="E25" s="44"/>
      <c r="F25" s="44"/>
      <c r="G25" s="44"/>
      <c r="H25" s="44"/>
      <c r="I25" s="51"/>
    </row>
    <row r="26" spans="1:13" ht="56.25" x14ac:dyDescent="0.2">
      <c r="A26" s="54" t="s">
        <v>34</v>
      </c>
      <c r="B26" s="37" t="s">
        <v>12</v>
      </c>
      <c r="C26" s="38">
        <f t="shared" ref="C26:H26" si="11">C28+C59+C79+C85+C88</f>
        <v>2403.5</v>
      </c>
      <c r="D26" s="38">
        <f t="shared" si="11"/>
        <v>3431.1</v>
      </c>
      <c r="E26" s="38">
        <f t="shared" si="11"/>
        <v>5540.0999999999995</v>
      </c>
      <c r="F26" s="38">
        <f t="shared" si="11"/>
        <v>3970.7000000000003</v>
      </c>
      <c r="G26" s="38">
        <f t="shared" si="11"/>
        <v>4626.5</v>
      </c>
      <c r="H26" s="38">
        <f t="shared" si="11"/>
        <v>4846</v>
      </c>
      <c r="I26" s="51"/>
    </row>
    <row r="27" spans="1:13" x14ac:dyDescent="0.2">
      <c r="A27" s="54"/>
      <c r="B27" s="37" t="s">
        <v>13</v>
      </c>
      <c r="C27" s="38"/>
      <c r="D27" s="38">
        <f>D26/C26/D$10*100</f>
        <v>123.59681092778658</v>
      </c>
      <c r="E27" s="38">
        <f>E26/D26/E$10*100</f>
        <v>152.61547066505369</v>
      </c>
      <c r="F27" s="38">
        <f t="shared" ref="F27:H27" si="12">F26/E26/F$10*100</f>
        <v>68.064569307025835</v>
      </c>
      <c r="G27" s="38">
        <f t="shared" si="12"/>
        <v>111.17936979981418</v>
      </c>
      <c r="H27" s="38">
        <f t="shared" si="12"/>
        <v>100.13805661499066</v>
      </c>
      <c r="I27" s="51"/>
    </row>
    <row r="28" spans="1:13" x14ac:dyDescent="0.2">
      <c r="A28" s="55" t="s">
        <v>21</v>
      </c>
      <c r="B28" s="56" t="s">
        <v>12</v>
      </c>
      <c r="C28" s="57">
        <f t="shared" ref="C28:H28" si="13">SUM(C30:C57)</f>
        <v>1824.9999999999998</v>
      </c>
      <c r="D28" s="57">
        <f t="shared" si="13"/>
        <v>2797</v>
      </c>
      <c r="E28" s="57">
        <f t="shared" si="13"/>
        <v>4895.0999999999995</v>
      </c>
      <c r="F28" s="57">
        <f t="shared" si="13"/>
        <v>3233.8</v>
      </c>
      <c r="G28" s="57">
        <f t="shared" si="13"/>
        <v>3783.3999999999996</v>
      </c>
      <c r="H28" s="57">
        <f t="shared" si="13"/>
        <v>3962.1000000000004</v>
      </c>
      <c r="I28" s="51"/>
    </row>
    <row r="29" spans="1:13" x14ac:dyDescent="0.2">
      <c r="A29" s="58"/>
      <c r="B29" s="56" t="s">
        <v>13</v>
      </c>
      <c r="C29" s="57"/>
      <c r="D29" s="57">
        <f>D28/C28/D$10*100</f>
        <v>132.69287789835735</v>
      </c>
      <c r="E29" s="57">
        <f>E28/D28/E$10*100</f>
        <v>165.41825463820607</v>
      </c>
      <c r="F29" s="57">
        <f t="shared" ref="F29:G29" si="14">F28/E28/F$10*100</f>
        <v>62.73692340711743</v>
      </c>
      <c r="G29" s="57">
        <f t="shared" si="14"/>
        <v>111.6369133470466</v>
      </c>
      <c r="H29" s="57">
        <f>H28/G28/H$10*100</f>
        <v>100.1178439658563</v>
      </c>
      <c r="I29" s="51"/>
    </row>
    <row r="30" spans="1:13" ht="22.5" x14ac:dyDescent="0.2">
      <c r="A30" s="73" t="s">
        <v>40</v>
      </c>
      <c r="B30" s="37" t="s">
        <v>12</v>
      </c>
      <c r="C30" s="44">
        <v>0.8</v>
      </c>
      <c r="D30" s="44">
        <v>1.2</v>
      </c>
      <c r="E30" s="44">
        <v>0.5</v>
      </c>
      <c r="F30" s="44"/>
      <c r="G30" s="44"/>
      <c r="H30" s="44"/>
      <c r="I30" s="44"/>
    </row>
    <row r="31" spans="1:13" x14ac:dyDescent="0.2">
      <c r="A31" s="74" t="s">
        <v>41</v>
      </c>
      <c r="B31" s="37" t="s">
        <v>12</v>
      </c>
      <c r="C31" s="44">
        <v>51.1</v>
      </c>
      <c r="D31" s="44">
        <v>93.5</v>
      </c>
      <c r="E31" s="44">
        <v>40</v>
      </c>
      <c r="F31" s="44">
        <v>40</v>
      </c>
      <c r="G31" s="44">
        <v>40</v>
      </c>
      <c r="H31" s="44">
        <v>40</v>
      </c>
      <c r="I31" s="44"/>
    </row>
    <row r="32" spans="1:13" x14ac:dyDescent="0.2">
      <c r="A32" s="74" t="s">
        <v>42</v>
      </c>
      <c r="B32" s="37" t="s">
        <v>12</v>
      </c>
      <c r="C32" s="44">
        <v>201.1</v>
      </c>
      <c r="D32" s="44">
        <v>165.6</v>
      </c>
      <c r="E32" s="44">
        <v>223.3</v>
      </c>
      <c r="F32" s="44">
        <v>230.2</v>
      </c>
      <c r="G32" s="44">
        <v>238.8</v>
      </c>
      <c r="H32" s="44">
        <v>245.5</v>
      </c>
      <c r="I32" s="44"/>
    </row>
    <row r="33" spans="1:9" x14ac:dyDescent="0.2">
      <c r="A33" s="84" t="s">
        <v>43</v>
      </c>
      <c r="B33" s="37" t="s">
        <v>12</v>
      </c>
      <c r="C33" s="85">
        <v>59.2</v>
      </c>
      <c r="D33" s="85">
        <v>38</v>
      </c>
      <c r="E33" s="85">
        <v>81.099999999999994</v>
      </c>
      <c r="F33" s="85">
        <v>88</v>
      </c>
      <c r="G33" s="85">
        <v>63</v>
      </c>
      <c r="H33" s="85">
        <v>37.5</v>
      </c>
      <c r="I33" s="85"/>
    </row>
    <row r="34" spans="1:9" ht="22.5" x14ac:dyDescent="0.2">
      <c r="A34" s="74" t="s">
        <v>44</v>
      </c>
      <c r="B34" s="37" t="s">
        <v>12</v>
      </c>
      <c r="C34" s="44">
        <v>37.700000000000003</v>
      </c>
      <c r="D34" s="44">
        <v>34.799999999999997</v>
      </c>
      <c r="E34" s="44">
        <v>60</v>
      </c>
      <c r="F34" s="44">
        <v>170</v>
      </c>
      <c r="G34" s="44">
        <v>39</v>
      </c>
      <c r="H34" s="44">
        <v>43.6</v>
      </c>
      <c r="I34" s="44"/>
    </row>
    <row r="35" spans="1:9" x14ac:dyDescent="0.2">
      <c r="A35" s="74" t="s">
        <v>45</v>
      </c>
      <c r="B35" s="37" t="s">
        <v>12</v>
      </c>
      <c r="C35" s="44">
        <v>167.6</v>
      </c>
      <c r="D35" s="44">
        <v>65.2</v>
      </c>
      <c r="E35" s="44">
        <v>25</v>
      </c>
      <c r="F35" s="44">
        <v>30</v>
      </c>
      <c r="G35" s="44">
        <v>50</v>
      </c>
      <c r="H35" s="44">
        <v>50</v>
      </c>
      <c r="I35" s="44"/>
    </row>
    <row r="36" spans="1:9" x14ac:dyDescent="0.2">
      <c r="A36" s="74" t="s">
        <v>46</v>
      </c>
      <c r="B36" s="37" t="s">
        <v>12</v>
      </c>
      <c r="C36" s="44">
        <v>24.3</v>
      </c>
      <c r="D36" s="44">
        <v>23.2</v>
      </c>
      <c r="E36" s="44">
        <v>25</v>
      </c>
      <c r="F36" s="44">
        <v>30</v>
      </c>
      <c r="G36" s="44">
        <v>35</v>
      </c>
      <c r="H36" s="44">
        <v>45</v>
      </c>
      <c r="I36" s="44"/>
    </row>
    <row r="37" spans="1:9" x14ac:dyDescent="0.2">
      <c r="A37" s="74" t="s">
        <v>47</v>
      </c>
      <c r="B37" s="37" t="s">
        <v>12</v>
      </c>
      <c r="C37" s="44">
        <v>123.5</v>
      </c>
      <c r="D37" s="44">
        <v>212.2</v>
      </c>
      <c r="E37" s="44">
        <v>92</v>
      </c>
      <c r="F37" s="44">
        <v>90</v>
      </c>
      <c r="G37" s="44">
        <v>90</v>
      </c>
      <c r="H37" s="44">
        <v>90</v>
      </c>
      <c r="I37" s="44"/>
    </row>
    <row r="38" spans="1:9" ht="22.5" x14ac:dyDescent="0.2">
      <c r="A38" s="74" t="s">
        <v>48</v>
      </c>
      <c r="B38" s="37" t="s">
        <v>12</v>
      </c>
      <c r="C38" s="44">
        <v>4.5</v>
      </c>
      <c r="D38" s="44">
        <v>2.5</v>
      </c>
      <c r="E38" s="44">
        <v>2</v>
      </c>
      <c r="F38" s="44">
        <v>2</v>
      </c>
      <c r="G38" s="44">
        <v>2</v>
      </c>
      <c r="H38" s="44">
        <v>2</v>
      </c>
      <c r="I38" s="44"/>
    </row>
    <row r="39" spans="1:9" x14ac:dyDescent="0.2">
      <c r="A39" s="75" t="s">
        <v>49</v>
      </c>
      <c r="B39" s="37" t="s">
        <v>12</v>
      </c>
      <c r="C39" s="44">
        <v>55.7</v>
      </c>
      <c r="D39" s="44">
        <v>199</v>
      </c>
      <c r="E39" s="44">
        <v>95</v>
      </c>
      <c r="F39" s="44">
        <v>50</v>
      </c>
      <c r="G39" s="44">
        <v>50</v>
      </c>
      <c r="H39" s="44">
        <v>50</v>
      </c>
      <c r="I39" s="44"/>
    </row>
    <row r="40" spans="1:9" x14ac:dyDescent="0.2">
      <c r="A40" s="75" t="s">
        <v>81</v>
      </c>
      <c r="B40" s="37" t="s">
        <v>12</v>
      </c>
      <c r="C40" s="44">
        <v>61.9</v>
      </c>
      <c r="D40" s="44">
        <v>84.1</v>
      </c>
      <c r="E40" s="44">
        <v>170</v>
      </c>
      <c r="F40" s="44">
        <v>60</v>
      </c>
      <c r="G40" s="44">
        <v>70</v>
      </c>
      <c r="H40" s="44">
        <v>70</v>
      </c>
      <c r="I40" s="44"/>
    </row>
    <row r="41" spans="1:9" x14ac:dyDescent="0.2">
      <c r="A41" s="18" t="s">
        <v>77</v>
      </c>
      <c r="B41" s="37" t="s">
        <v>12</v>
      </c>
      <c r="C41" s="44">
        <v>73</v>
      </c>
      <c r="D41" s="44">
        <v>53</v>
      </c>
      <c r="E41" s="44">
        <v>33.799999999999997</v>
      </c>
      <c r="F41" s="44">
        <v>40</v>
      </c>
      <c r="G41" s="44">
        <v>45</v>
      </c>
      <c r="H41" s="44">
        <v>48</v>
      </c>
      <c r="I41" s="44"/>
    </row>
    <row r="42" spans="1:9" ht="22.5" x14ac:dyDescent="0.2">
      <c r="A42" s="74" t="s">
        <v>62</v>
      </c>
      <c r="B42" s="37" t="s">
        <v>12</v>
      </c>
      <c r="C42" s="44">
        <v>25.2</v>
      </c>
      <c r="D42" s="44">
        <v>52.5</v>
      </c>
      <c r="E42" s="44">
        <v>20</v>
      </c>
      <c r="F42" s="44">
        <v>10</v>
      </c>
      <c r="G42" s="44">
        <v>10</v>
      </c>
      <c r="H42" s="44">
        <v>10</v>
      </c>
      <c r="I42" s="44"/>
    </row>
    <row r="43" spans="1:9" ht="22.5" x14ac:dyDescent="0.2">
      <c r="A43" s="75" t="s">
        <v>63</v>
      </c>
      <c r="B43" s="37" t="s">
        <v>12</v>
      </c>
      <c r="C43" s="44">
        <v>223.3</v>
      </c>
      <c r="D43" s="44">
        <v>270.10000000000002</v>
      </c>
      <c r="E43" s="44">
        <v>210</v>
      </c>
      <c r="F43" s="44">
        <v>60</v>
      </c>
      <c r="G43" s="44">
        <v>70</v>
      </c>
      <c r="H43" s="44">
        <v>80</v>
      </c>
      <c r="I43" s="44"/>
    </row>
    <row r="44" spans="1:9" ht="33.75" x14ac:dyDescent="0.2">
      <c r="A44" s="75" t="s">
        <v>64</v>
      </c>
      <c r="B44" s="37" t="s">
        <v>12</v>
      </c>
      <c r="C44" s="44">
        <v>162.1</v>
      </c>
      <c r="D44" s="44">
        <v>175.8</v>
      </c>
      <c r="E44" s="44">
        <v>160</v>
      </c>
      <c r="F44" s="44">
        <v>50</v>
      </c>
      <c r="G44" s="44">
        <v>60</v>
      </c>
      <c r="H44" s="44">
        <v>70</v>
      </c>
      <c r="I44" s="44"/>
    </row>
    <row r="45" spans="1:9" ht="33.75" x14ac:dyDescent="0.2">
      <c r="A45" s="75" t="s">
        <v>65</v>
      </c>
      <c r="B45" s="37" t="s">
        <v>12</v>
      </c>
      <c r="C45" s="44">
        <v>9.3000000000000007</v>
      </c>
      <c r="D45" s="44">
        <v>4.8</v>
      </c>
      <c r="E45" s="44">
        <v>4.7</v>
      </c>
      <c r="F45" s="44">
        <v>5</v>
      </c>
      <c r="G45" s="44">
        <v>5.3</v>
      </c>
      <c r="H45" s="44">
        <v>5.5</v>
      </c>
      <c r="I45" s="44"/>
    </row>
    <row r="46" spans="1:9" ht="22.5" x14ac:dyDescent="0.2">
      <c r="A46" s="79" t="s">
        <v>70</v>
      </c>
      <c r="B46" s="37" t="s">
        <v>12</v>
      </c>
      <c r="C46" s="44">
        <v>12.1</v>
      </c>
      <c r="D46" s="44">
        <v>15.1</v>
      </c>
      <c r="E46" s="44">
        <v>8</v>
      </c>
      <c r="F46" s="44">
        <v>8.4</v>
      </c>
      <c r="G46" s="44">
        <v>8.9</v>
      </c>
      <c r="H46" s="44">
        <v>9.3000000000000007</v>
      </c>
      <c r="I46" s="44"/>
    </row>
    <row r="47" spans="1:9" ht="23.25" customHeight="1" x14ac:dyDescent="0.2">
      <c r="A47" s="75" t="s">
        <v>66</v>
      </c>
      <c r="B47" s="37" t="s">
        <v>12</v>
      </c>
      <c r="C47" s="44">
        <v>26</v>
      </c>
      <c r="D47" s="44">
        <v>54</v>
      </c>
      <c r="E47" s="44">
        <v>65</v>
      </c>
      <c r="F47" s="44">
        <v>50</v>
      </c>
      <c r="G47" s="44">
        <v>50</v>
      </c>
      <c r="H47" s="44">
        <v>50</v>
      </c>
      <c r="I47" s="44"/>
    </row>
    <row r="48" spans="1:9" ht="22.5" x14ac:dyDescent="0.2">
      <c r="A48" s="75" t="s">
        <v>67</v>
      </c>
      <c r="B48" s="37" t="s">
        <v>12</v>
      </c>
      <c r="C48" s="44">
        <v>15.3</v>
      </c>
      <c r="D48" s="44">
        <v>2.4</v>
      </c>
      <c r="E48" s="44">
        <v>5</v>
      </c>
      <c r="F48" s="44">
        <v>5</v>
      </c>
      <c r="G48" s="44">
        <v>5</v>
      </c>
      <c r="H48" s="44">
        <v>5</v>
      </c>
      <c r="I48" s="44"/>
    </row>
    <row r="49" spans="1:9" ht="22.5" x14ac:dyDescent="0.2">
      <c r="A49" s="79" t="s">
        <v>68</v>
      </c>
      <c r="B49" s="37" t="s">
        <v>12</v>
      </c>
      <c r="C49" s="44">
        <v>82.5</v>
      </c>
      <c r="D49" s="44">
        <v>95.5</v>
      </c>
      <c r="E49" s="44">
        <v>101.2</v>
      </c>
      <c r="F49" s="44">
        <v>106.3</v>
      </c>
      <c r="G49" s="44">
        <v>113.7</v>
      </c>
      <c r="H49" s="44">
        <v>125.1</v>
      </c>
      <c r="I49" s="44"/>
    </row>
    <row r="50" spans="1:9" ht="22.5" x14ac:dyDescent="0.2">
      <c r="A50" s="79" t="s">
        <v>69</v>
      </c>
      <c r="B50" s="37" t="s">
        <v>12</v>
      </c>
      <c r="C50" s="44">
        <v>20.5</v>
      </c>
      <c r="D50" s="44">
        <v>70</v>
      </c>
      <c r="E50" s="44">
        <v>6.1</v>
      </c>
      <c r="F50" s="44">
        <v>6.4</v>
      </c>
      <c r="G50" s="44">
        <v>6.6</v>
      </c>
      <c r="H50" s="44">
        <v>6.9</v>
      </c>
      <c r="I50" s="44"/>
    </row>
    <row r="51" spans="1:9" ht="33.75" x14ac:dyDescent="0.2">
      <c r="A51" s="88" t="s">
        <v>71</v>
      </c>
      <c r="B51" s="37" t="s">
        <v>12</v>
      </c>
      <c r="C51" s="85">
        <v>209.6</v>
      </c>
      <c r="D51" s="85">
        <v>804</v>
      </c>
      <c r="E51" s="89">
        <v>1010</v>
      </c>
      <c r="F51" s="89">
        <v>1000</v>
      </c>
      <c r="G51" s="89">
        <v>1000</v>
      </c>
      <c r="H51" s="89">
        <v>1800</v>
      </c>
      <c r="I51" s="89"/>
    </row>
    <row r="52" spans="1:9" ht="22.5" x14ac:dyDescent="0.2">
      <c r="A52" s="80" t="s">
        <v>73</v>
      </c>
      <c r="B52" s="37" t="s">
        <v>12</v>
      </c>
      <c r="C52" s="44">
        <v>2.4</v>
      </c>
      <c r="D52" s="44"/>
      <c r="E52" s="83"/>
      <c r="F52" s="83"/>
      <c r="G52" s="83"/>
      <c r="H52" s="83"/>
      <c r="I52" s="83"/>
    </row>
    <row r="53" spans="1:9" ht="14.25" customHeight="1" x14ac:dyDescent="0.2">
      <c r="A53" s="80" t="s">
        <v>74</v>
      </c>
      <c r="B53" s="37" t="s">
        <v>12</v>
      </c>
      <c r="C53" s="44">
        <v>14.6</v>
      </c>
      <c r="D53" s="44"/>
      <c r="E53" s="83"/>
      <c r="F53" s="83"/>
      <c r="G53" s="83"/>
      <c r="H53" s="83"/>
      <c r="I53" s="83"/>
    </row>
    <row r="54" spans="1:9" x14ac:dyDescent="0.2">
      <c r="A54" s="80" t="s">
        <v>86</v>
      </c>
      <c r="B54" s="37" t="s">
        <v>12</v>
      </c>
      <c r="C54" s="44"/>
      <c r="D54" s="44"/>
      <c r="E54" s="89">
        <v>1650</v>
      </c>
      <c r="F54" s="83"/>
      <c r="G54" s="83"/>
      <c r="H54" s="83"/>
      <c r="I54" s="83"/>
    </row>
    <row r="55" spans="1:9" ht="25.5" x14ac:dyDescent="0.2">
      <c r="A55" s="82" t="s">
        <v>82</v>
      </c>
      <c r="B55" s="37" t="s">
        <v>12</v>
      </c>
      <c r="C55" s="83">
        <v>0</v>
      </c>
      <c r="D55" s="83"/>
      <c r="E55" s="83">
        <v>300</v>
      </c>
      <c r="F55" s="83">
        <v>500</v>
      </c>
      <c r="G55" s="83"/>
      <c r="H55" s="83"/>
      <c r="I55" s="83"/>
    </row>
    <row r="56" spans="1:9" x14ac:dyDescent="0.2">
      <c r="A56" s="76" t="s">
        <v>50</v>
      </c>
      <c r="B56" s="37" t="s">
        <v>12</v>
      </c>
      <c r="C56" s="44">
        <v>149.9</v>
      </c>
      <c r="D56" s="44">
        <v>279</v>
      </c>
      <c r="E56" s="44">
        <v>507.4</v>
      </c>
      <c r="F56" s="44">
        <v>302.5</v>
      </c>
      <c r="G56" s="44">
        <v>1731.1</v>
      </c>
      <c r="H56" s="44">
        <v>1028.7</v>
      </c>
      <c r="I56" s="44"/>
    </row>
    <row r="57" spans="1:9" x14ac:dyDescent="0.2">
      <c r="A57" s="76" t="s">
        <v>51</v>
      </c>
      <c r="B57" s="37" t="s">
        <v>12</v>
      </c>
      <c r="C57" s="44">
        <v>11.8</v>
      </c>
      <c r="D57" s="44">
        <v>1.5</v>
      </c>
      <c r="E57" s="44"/>
      <c r="F57" s="44">
        <v>300</v>
      </c>
      <c r="G57" s="44"/>
      <c r="H57" s="44">
        <v>50</v>
      </c>
      <c r="I57" s="44"/>
    </row>
    <row r="58" spans="1:9" x14ac:dyDescent="0.2">
      <c r="A58" s="76"/>
      <c r="B58" s="37" t="s">
        <v>12</v>
      </c>
      <c r="C58" s="44"/>
      <c r="D58" s="44"/>
      <c r="E58" s="44"/>
      <c r="F58" s="44"/>
      <c r="G58" s="44"/>
      <c r="H58" s="44"/>
      <c r="I58" s="111"/>
    </row>
    <row r="59" spans="1:9" ht="22.5" x14ac:dyDescent="0.2">
      <c r="A59" s="55" t="s">
        <v>39</v>
      </c>
      <c r="B59" s="56" t="s">
        <v>12</v>
      </c>
      <c r="C59" s="59">
        <f t="shared" ref="C59:H59" si="15">SUM(C61:C77)</f>
        <v>557.70000000000005</v>
      </c>
      <c r="D59" s="59">
        <f t="shared" si="15"/>
        <v>621.90000000000009</v>
      </c>
      <c r="E59" s="59">
        <f t="shared" si="15"/>
        <v>632.5</v>
      </c>
      <c r="F59" s="59">
        <f t="shared" si="15"/>
        <v>724.4</v>
      </c>
      <c r="G59" s="59">
        <f t="shared" si="15"/>
        <v>830.09999999999991</v>
      </c>
      <c r="H59" s="59">
        <f t="shared" si="15"/>
        <v>870.90000000000009</v>
      </c>
      <c r="I59" s="51"/>
    </row>
    <row r="60" spans="1:9" x14ac:dyDescent="0.2">
      <c r="A60" s="58"/>
      <c r="B60" s="56" t="s">
        <v>13</v>
      </c>
      <c r="C60" s="57"/>
      <c r="D60" s="57">
        <f>D59/C59/D$10*100</f>
        <v>96.546809833523113</v>
      </c>
      <c r="E60" s="57">
        <f>E59/D59/E$10*100</f>
        <v>96.128973622209614</v>
      </c>
      <c r="F60" s="57">
        <f t="shared" ref="F60:H60" si="16">F59/E59/F$10*100</f>
        <v>108.76509427234065</v>
      </c>
      <c r="G60" s="57">
        <f t="shared" si="16"/>
        <v>109.34292554828211</v>
      </c>
      <c r="H60" s="57">
        <f t="shared" si="16"/>
        <v>100.30121460175616</v>
      </c>
      <c r="I60" s="51"/>
    </row>
    <row r="61" spans="1:9" ht="21.75" x14ac:dyDescent="0.2">
      <c r="A61" s="76" t="s">
        <v>80</v>
      </c>
      <c r="B61" s="37" t="s">
        <v>12</v>
      </c>
      <c r="C61" s="44">
        <v>0</v>
      </c>
      <c r="D61" s="44">
        <v>37.700000000000003</v>
      </c>
      <c r="E61" s="44">
        <v>33.5</v>
      </c>
      <c r="F61" s="44">
        <v>60.2</v>
      </c>
      <c r="G61" s="44">
        <v>0</v>
      </c>
      <c r="H61" s="44">
        <v>0</v>
      </c>
      <c r="I61" s="51"/>
    </row>
    <row r="62" spans="1:9" ht="21.75" x14ac:dyDescent="0.2">
      <c r="A62" s="76" t="s">
        <v>85</v>
      </c>
      <c r="B62" s="37" t="s">
        <v>12</v>
      </c>
      <c r="C62" s="44"/>
      <c r="D62" s="44">
        <v>100</v>
      </c>
      <c r="E62" s="44">
        <v>50</v>
      </c>
      <c r="F62" s="44"/>
      <c r="G62" s="44"/>
      <c r="H62" s="44"/>
      <c r="I62" s="51"/>
    </row>
    <row r="63" spans="1:9" x14ac:dyDescent="0.2">
      <c r="A63" s="76" t="s">
        <v>84</v>
      </c>
      <c r="B63" s="37" t="s">
        <v>12</v>
      </c>
      <c r="C63" s="44"/>
      <c r="D63" s="44">
        <v>5</v>
      </c>
      <c r="E63" s="44">
        <v>25</v>
      </c>
      <c r="F63" s="44"/>
      <c r="G63" s="44"/>
      <c r="H63" s="44"/>
      <c r="I63" s="51"/>
    </row>
    <row r="64" spans="1:9" x14ac:dyDescent="0.2">
      <c r="A64" s="76" t="s">
        <v>52</v>
      </c>
      <c r="B64" s="37" t="s">
        <v>12</v>
      </c>
      <c r="C64" s="44">
        <v>9</v>
      </c>
      <c r="D64" s="44">
        <v>16</v>
      </c>
      <c r="E64" s="44">
        <v>1</v>
      </c>
      <c r="F64" s="44">
        <v>3</v>
      </c>
      <c r="G64" s="44">
        <v>3</v>
      </c>
      <c r="H64" s="44">
        <v>3</v>
      </c>
      <c r="I64" s="51"/>
    </row>
    <row r="65" spans="1:9" x14ac:dyDescent="0.2">
      <c r="A65" s="76" t="s">
        <v>53</v>
      </c>
      <c r="B65" s="37" t="s">
        <v>12</v>
      </c>
      <c r="C65" s="44">
        <v>38</v>
      </c>
      <c r="D65" s="44"/>
      <c r="E65" s="44"/>
      <c r="F65" s="44"/>
      <c r="G65" s="44"/>
      <c r="H65" s="44"/>
      <c r="I65" s="51"/>
    </row>
    <row r="66" spans="1:9" ht="21.75" x14ac:dyDescent="0.2">
      <c r="A66" s="76" t="s">
        <v>54</v>
      </c>
      <c r="B66" s="37" t="s">
        <v>12</v>
      </c>
      <c r="C66" s="44">
        <v>5</v>
      </c>
      <c r="D66" s="44">
        <v>2</v>
      </c>
      <c r="E66" s="44">
        <v>20</v>
      </c>
      <c r="F66" s="44">
        <v>100</v>
      </c>
      <c r="G66" s="44"/>
      <c r="H66" s="44"/>
      <c r="I66" s="51"/>
    </row>
    <row r="67" spans="1:9" x14ac:dyDescent="0.2">
      <c r="A67" s="76" t="s">
        <v>55</v>
      </c>
      <c r="B67" s="37" t="s">
        <v>12</v>
      </c>
      <c r="C67" s="44"/>
      <c r="D67" s="44">
        <v>30</v>
      </c>
      <c r="E67" s="44">
        <v>50</v>
      </c>
      <c r="F67" s="44"/>
      <c r="G67" s="44"/>
      <c r="H67" s="44"/>
      <c r="I67" s="51"/>
    </row>
    <row r="68" spans="1:9" x14ac:dyDescent="0.2">
      <c r="A68" s="76" t="s">
        <v>56</v>
      </c>
      <c r="B68" s="37" t="s">
        <v>12</v>
      </c>
      <c r="C68" s="44">
        <v>32</v>
      </c>
      <c r="D68" s="44">
        <v>34.4</v>
      </c>
      <c r="E68" s="44">
        <v>5</v>
      </c>
      <c r="F68" s="44"/>
      <c r="G68" s="44"/>
      <c r="H68" s="44"/>
      <c r="I68" s="51"/>
    </row>
    <row r="69" spans="1:9" ht="21.75" x14ac:dyDescent="0.2">
      <c r="A69" s="76" t="s">
        <v>88</v>
      </c>
      <c r="B69" s="37" t="s">
        <v>12</v>
      </c>
      <c r="C69" s="44"/>
      <c r="D69" s="44">
        <v>10.9</v>
      </c>
      <c r="E69" s="44">
        <v>150</v>
      </c>
      <c r="F69" s="44">
        <v>300</v>
      </c>
      <c r="G69" s="44">
        <v>500</v>
      </c>
      <c r="H69" s="44">
        <v>600</v>
      </c>
      <c r="I69" s="51"/>
    </row>
    <row r="70" spans="1:9" x14ac:dyDescent="0.2">
      <c r="A70" s="77" t="s">
        <v>57</v>
      </c>
      <c r="B70" s="37" t="s">
        <v>12</v>
      </c>
      <c r="C70" s="44">
        <v>4</v>
      </c>
      <c r="D70" s="44">
        <v>1</v>
      </c>
      <c r="E70" s="44">
        <v>1</v>
      </c>
      <c r="F70" s="44">
        <v>1</v>
      </c>
      <c r="G70" s="44">
        <v>1</v>
      </c>
      <c r="H70" s="44">
        <v>1</v>
      </c>
      <c r="I70" s="51"/>
    </row>
    <row r="71" spans="1:9" x14ac:dyDescent="0.2">
      <c r="A71" s="76" t="s">
        <v>58</v>
      </c>
      <c r="B71" s="37" t="s">
        <v>12</v>
      </c>
      <c r="C71" s="44">
        <v>249.3</v>
      </c>
      <c r="D71" s="44">
        <v>11.9</v>
      </c>
      <c r="E71" s="44">
        <v>12.5</v>
      </c>
      <c r="F71" s="44">
        <v>13.2</v>
      </c>
      <c r="G71" s="44">
        <v>14.3</v>
      </c>
      <c r="H71" s="44">
        <v>15.2</v>
      </c>
      <c r="I71" s="51"/>
    </row>
    <row r="72" spans="1:9" x14ac:dyDescent="0.2">
      <c r="A72" s="78" t="s">
        <v>79</v>
      </c>
      <c r="B72" s="37" t="s">
        <v>12</v>
      </c>
      <c r="C72" s="44">
        <v>1.4</v>
      </c>
      <c r="D72" s="44">
        <v>3.9</v>
      </c>
      <c r="E72" s="44">
        <v>1.8</v>
      </c>
      <c r="F72" s="44">
        <v>2</v>
      </c>
      <c r="G72" s="44">
        <v>1.8</v>
      </c>
      <c r="H72" s="44">
        <v>1.7</v>
      </c>
      <c r="I72" s="51"/>
    </row>
    <row r="73" spans="1:9" x14ac:dyDescent="0.2">
      <c r="A73" s="78" t="s">
        <v>59</v>
      </c>
      <c r="B73" s="37" t="s">
        <v>12</v>
      </c>
      <c r="C73" s="44">
        <v>68</v>
      </c>
      <c r="D73" s="44"/>
      <c r="E73" s="44">
        <v>2</v>
      </c>
      <c r="F73" s="44"/>
      <c r="G73" s="44"/>
      <c r="H73" s="44"/>
      <c r="I73" s="51"/>
    </row>
    <row r="74" spans="1:9" x14ac:dyDescent="0.2">
      <c r="A74" s="78" t="s">
        <v>60</v>
      </c>
      <c r="B74" s="37" t="s">
        <v>12</v>
      </c>
      <c r="C74" s="44"/>
      <c r="D74" s="44">
        <v>140</v>
      </c>
      <c r="E74" s="44"/>
      <c r="F74" s="44">
        <v>72</v>
      </c>
      <c r="G74" s="44"/>
      <c r="H74" s="44"/>
      <c r="I74" s="51"/>
    </row>
    <row r="75" spans="1:9" x14ac:dyDescent="0.2">
      <c r="A75" s="18" t="s">
        <v>83</v>
      </c>
      <c r="B75" s="37" t="s">
        <v>12</v>
      </c>
      <c r="C75" s="44"/>
      <c r="D75" s="44">
        <v>87</v>
      </c>
      <c r="E75" s="44">
        <v>87</v>
      </c>
      <c r="F75" s="44">
        <v>163</v>
      </c>
      <c r="G75" s="44"/>
      <c r="H75" s="44"/>
      <c r="I75" s="51"/>
    </row>
    <row r="76" spans="1:9" x14ac:dyDescent="0.2">
      <c r="A76" s="18" t="s">
        <v>78</v>
      </c>
      <c r="B76" s="37" t="s">
        <v>12</v>
      </c>
      <c r="C76" s="44">
        <v>39</v>
      </c>
      <c r="D76" s="44">
        <v>43.4</v>
      </c>
      <c r="E76" s="44">
        <v>21.7</v>
      </c>
      <c r="F76" s="44">
        <v>10</v>
      </c>
      <c r="G76" s="44">
        <v>10</v>
      </c>
      <c r="H76" s="44">
        <v>10</v>
      </c>
      <c r="I76" s="51"/>
    </row>
    <row r="77" spans="1:9" x14ac:dyDescent="0.2">
      <c r="A77" s="76" t="s">
        <v>51</v>
      </c>
      <c r="B77" s="37" t="s">
        <v>12</v>
      </c>
      <c r="C77" s="44">
        <v>112</v>
      </c>
      <c r="D77" s="44">
        <v>98.7</v>
      </c>
      <c r="E77" s="44">
        <v>172</v>
      </c>
      <c r="F77" s="44">
        <v>0</v>
      </c>
      <c r="G77" s="44">
        <v>300</v>
      </c>
      <c r="H77" s="44">
        <v>240</v>
      </c>
      <c r="I77" s="51"/>
    </row>
    <row r="78" spans="1:9" x14ac:dyDescent="0.2">
      <c r="A78" s="76"/>
      <c r="B78" s="37" t="s">
        <v>12</v>
      </c>
      <c r="C78" s="44"/>
      <c r="D78" s="44"/>
      <c r="E78" s="44"/>
      <c r="F78" s="44"/>
      <c r="G78" s="44"/>
      <c r="H78" s="44"/>
      <c r="I78" s="51"/>
    </row>
    <row r="79" spans="1:9" ht="22.5" x14ac:dyDescent="0.2">
      <c r="A79" s="55" t="s">
        <v>22</v>
      </c>
      <c r="B79" s="56" t="s">
        <v>12</v>
      </c>
      <c r="C79" s="57">
        <f t="shared" ref="C79:H79" si="17">SUM(C81:C83)</f>
        <v>20.8</v>
      </c>
      <c r="D79" s="57">
        <f t="shared" si="17"/>
        <v>12.2</v>
      </c>
      <c r="E79" s="57">
        <f t="shared" si="17"/>
        <v>12.5</v>
      </c>
      <c r="F79" s="57">
        <f t="shared" si="17"/>
        <v>12.5</v>
      </c>
      <c r="G79" s="57">
        <f t="shared" si="17"/>
        <v>13</v>
      </c>
      <c r="H79" s="57">
        <f t="shared" si="17"/>
        <v>13</v>
      </c>
      <c r="I79" s="51"/>
    </row>
    <row r="80" spans="1:9" x14ac:dyDescent="0.2">
      <c r="A80" s="58"/>
      <c r="B80" s="56" t="s">
        <v>13</v>
      </c>
      <c r="C80" s="57"/>
      <c r="D80" s="57">
        <f>D79/C79/D$10*100</f>
        <v>50.782550782550771</v>
      </c>
      <c r="E80" s="57">
        <f>E79/D79/E$10*100</f>
        <v>96.842170504199089</v>
      </c>
      <c r="F80" s="57">
        <f t="shared" ref="F80:H80" si="18">F79/E79/F$10*100</f>
        <v>94.966761633428305</v>
      </c>
      <c r="G80" s="57">
        <f t="shared" si="18"/>
        <v>99.236641221374043</v>
      </c>
      <c r="H80" s="57">
        <f t="shared" si="18"/>
        <v>95.602294455066911</v>
      </c>
      <c r="I80" s="51"/>
    </row>
    <row r="81" spans="1:9" x14ac:dyDescent="0.2">
      <c r="A81" s="76" t="s">
        <v>61</v>
      </c>
      <c r="B81" s="37" t="s">
        <v>12</v>
      </c>
      <c r="C81" s="44">
        <v>0.2</v>
      </c>
      <c r="D81" s="44"/>
      <c r="E81" s="44"/>
      <c r="F81" s="44"/>
      <c r="G81" s="44"/>
      <c r="H81" s="44"/>
      <c r="I81" s="51"/>
    </row>
    <row r="82" spans="1:9" x14ac:dyDescent="0.2">
      <c r="A82" s="76" t="s">
        <v>50</v>
      </c>
      <c r="B82" s="37" t="s">
        <v>12</v>
      </c>
      <c r="C82" s="44">
        <v>20.5</v>
      </c>
      <c r="D82" s="44">
        <v>11.2</v>
      </c>
      <c r="E82" s="44">
        <v>10</v>
      </c>
      <c r="F82" s="44">
        <v>10</v>
      </c>
      <c r="G82" s="44">
        <v>10</v>
      </c>
      <c r="H82" s="44">
        <v>10</v>
      </c>
      <c r="I82" s="51"/>
    </row>
    <row r="83" spans="1:9" x14ac:dyDescent="0.2">
      <c r="A83" s="54" t="s">
        <v>51</v>
      </c>
      <c r="B83" s="37" t="s">
        <v>12</v>
      </c>
      <c r="C83" s="44">
        <v>0.1</v>
      </c>
      <c r="D83" s="44">
        <v>1</v>
      </c>
      <c r="E83" s="44">
        <v>2.5</v>
      </c>
      <c r="F83" s="44">
        <v>2.5</v>
      </c>
      <c r="G83" s="44">
        <v>3</v>
      </c>
      <c r="H83" s="44">
        <v>3</v>
      </c>
      <c r="I83" s="51"/>
    </row>
    <row r="84" spans="1:9" x14ac:dyDescent="0.2">
      <c r="A84" s="54"/>
      <c r="B84" s="37" t="s">
        <v>12</v>
      </c>
      <c r="C84" s="44"/>
      <c r="D84" s="44"/>
      <c r="E84" s="44"/>
      <c r="F84" s="44"/>
      <c r="G84" s="44"/>
      <c r="H84" s="44"/>
      <c r="I84" s="51"/>
    </row>
    <row r="85" spans="1:9" x14ac:dyDescent="0.2">
      <c r="A85" s="55" t="s">
        <v>23</v>
      </c>
      <c r="B85" s="56" t="s">
        <v>12</v>
      </c>
      <c r="C85" s="57">
        <v>0</v>
      </c>
      <c r="D85" s="57">
        <v>0</v>
      </c>
      <c r="E85" s="57">
        <v>0</v>
      </c>
      <c r="F85" s="57">
        <v>0</v>
      </c>
      <c r="G85" s="57">
        <v>0</v>
      </c>
      <c r="H85" s="57">
        <v>0</v>
      </c>
      <c r="I85" s="51"/>
    </row>
    <row r="86" spans="1:9" x14ac:dyDescent="0.2">
      <c r="A86" s="58"/>
      <c r="B86" s="56" t="s">
        <v>13</v>
      </c>
      <c r="C86" s="57"/>
      <c r="D86" s="57" t="e">
        <f>D85/C85/D$10*100</f>
        <v>#DIV/0!</v>
      </c>
      <c r="E86" s="57" t="e">
        <f>E85/D85/E$10*100</f>
        <v>#DIV/0!</v>
      </c>
      <c r="F86" s="57" t="e">
        <f t="shared" ref="F86:H86" si="19">F85/E85/F$10*100</f>
        <v>#DIV/0!</v>
      </c>
      <c r="G86" s="57" t="e">
        <f t="shared" si="19"/>
        <v>#DIV/0!</v>
      </c>
      <c r="H86" s="57" t="e">
        <f t="shared" si="19"/>
        <v>#DIV/0!</v>
      </c>
      <c r="I86" s="51"/>
    </row>
    <row r="87" spans="1:9" x14ac:dyDescent="0.2">
      <c r="A87" s="75"/>
      <c r="B87" s="37" t="s">
        <v>12</v>
      </c>
      <c r="C87" s="44"/>
      <c r="D87" s="44"/>
      <c r="E87" s="44"/>
      <c r="F87" s="44"/>
      <c r="G87" s="44"/>
      <c r="H87" s="44"/>
      <c r="I87" s="51"/>
    </row>
    <row r="88" spans="1:9" x14ac:dyDescent="0.2">
      <c r="A88" s="55" t="s">
        <v>24</v>
      </c>
      <c r="B88" s="56" t="s">
        <v>12</v>
      </c>
      <c r="C88" s="57">
        <f t="shared" ref="C88:H88" si="20">SUM(C90:C90)</f>
        <v>0</v>
      </c>
      <c r="D88" s="57">
        <f t="shared" si="20"/>
        <v>0</v>
      </c>
      <c r="E88" s="57">
        <f t="shared" si="20"/>
        <v>0</v>
      </c>
      <c r="F88" s="57">
        <f t="shared" si="20"/>
        <v>0</v>
      </c>
      <c r="G88" s="57">
        <f t="shared" si="20"/>
        <v>0</v>
      </c>
      <c r="H88" s="57">
        <f t="shared" si="20"/>
        <v>0</v>
      </c>
      <c r="I88" s="51"/>
    </row>
    <row r="89" spans="1:9" x14ac:dyDescent="0.2">
      <c r="A89" s="60"/>
      <c r="B89" s="56" t="s">
        <v>13</v>
      </c>
      <c r="C89" s="57"/>
      <c r="D89" s="57" t="e">
        <f>D88/C88/D$10*100</f>
        <v>#DIV/0!</v>
      </c>
      <c r="E89" s="57" t="e">
        <f>E88/D88/E$10*100</f>
        <v>#DIV/0!</v>
      </c>
      <c r="F89" s="57" t="e">
        <f t="shared" ref="F89:H89" si="21">F88/E88/F$10*100</f>
        <v>#DIV/0!</v>
      </c>
      <c r="G89" s="57" t="e">
        <f t="shared" si="21"/>
        <v>#DIV/0!</v>
      </c>
      <c r="H89" s="57" t="e">
        <f t="shared" si="21"/>
        <v>#DIV/0!</v>
      </c>
      <c r="I89" s="51"/>
    </row>
    <row r="90" spans="1:9" x14ac:dyDescent="0.2">
      <c r="A90" s="80" t="s">
        <v>72</v>
      </c>
      <c r="B90" s="37" t="s">
        <v>12</v>
      </c>
      <c r="C90" s="44"/>
      <c r="D90" s="44"/>
      <c r="E90" s="44"/>
      <c r="F90" s="44"/>
      <c r="G90" s="44"/>
      <c r="H90" s="44"/>
      <c r="I90" s="51"/>
    </row>
    <row r="91" spans="1:9" ht="84" x14ac:dyDescent="0.2">
      <c r="A91" s="61" t="s">
        <v>35</v>
      </c>
      <c r="B91" s="62"/>
      <c r="C91" s="63"/>
      <c r="D91" s="63"/>
      <c r="E91" s="63"/>
      <c r="F91" s="63"/>
      <c r="G91" s="63"/>
      <c r="H91" s="63"/>
      <c r="I91" s="64"/>
    </row>
    <row r="92" spans="1:9" x14ac:dyDescent="0.2">
      <c r="A92" s="65"/>
      <c r="B92" s="66"/>
      <c r="C92" s="67"/>
      <c r="D92" s="67"/>
      <c r="E92" s="67"/>
      <c r="F92" s="68"/>
      <c r="G92" s="68"/>
      <c r="H92" s="68"/>
    </row>
    <row r="93" spans="1:9" s="69" customFormat="1" ht="42.75" x14ac:dyDescent="0.25">
      <c r="A93" s="2" t="s">
        <v>25</v>
      </c>
      <c r="B93" s="100"/>
      <c r="C93" s="100"/>
      <c r="D93" s="100"/>
      <c r="E93" s="100"/>
      <c r="F93" s="100"/>
      <c r="G93" s="101" t="s">
        <v>75</v>
      </c>
      <c r="H93" s="102"/>
    </row>
    <row r="94" spans="1:9" s="69" customFormat="1" x14ac:dyDescent="0.2">
      <c r="A94" s="3"/>
      <c r="B94" s="103" t="s">
        <v>26</v>
      </c>
      <c r="C94" s="103"/>
      <c r="D94" s="103"/>
      <c r="E94" s="103"/>
      <c r="F94" s="103"/>
      <c r="G94" s="81"/>
      <c r="H94" s="81"/>
    </row>
    <row r="95" spans="1:9" x14ac:dyDescent="0.2">
      <c r="A95" s="4"/>
      <c r="B95" s="5"/>
      <c r="C95" s="6"/>
      <c r="D95" s="6"/>
      <c r="E95" s="6"/>
      <c r="F95" s="1"/>
      <c r="G95" s="1"/>
      <c r="H95" s="1"/>
    </row>
    <row r="96" spans="1:9" x14ac:dyDescent="0.2">
      <c r="A96" s="4" t="s">
        <v>27</v>
      </c>
      <c r="B96" s="100" t="s">
        <v>76</v>
      </c>
      <c r="C96" s="100"/>
      <c r="D96" s="100"/>
      <c r="E96" s="100"/>
      <c r="F96" s="100"/>
      <c r="G96" s="7"/>
      <c r="H96" s="7"/>
    </row>
    <row r="97" spans="1:8" x14ac:dyDescent="0.2">
      <c r="A97" s="5"/>
      <c r="B97" s="103" t="s">
        <v>26</v>
      </c>
      <c r="C97" s="103"/>
      <c r="D97" s="103"/>
      <c r="E97" s="103"/>
      <c r="F97" s="103"/>
      <c r="G97" s="7"/>
      <c r="H97" s="7"/>
    </row>
    <row r="98" spans="1:8" x14ac:dyDescent="0.2">
      <c r="A98" s="5"/>
      <c r="B98" s="5"/>
      <c r="C98" s="6"/>
      <c r="D98" s="6"/>
      <c r="E98" s="6"/>
    </row>
    <row r="99" spans="1:8" x14ac:dyDescent="0.2">
      <c r="A99" s="98"/>
      <c r="B99" s="98"/>
      <c r="C99" s="98"/>
      <c r="D99" s="5"/>
      <c r="E99" s="5"/>
    </row>
    <row r="100" spans="1:8" x14ac:dyDescent="0.2">
      <c r="A100" s="18" t="s">
        <v>32</v>
      </c>
      <c r="B100" s="18"/>
    </row>
    <row r="101" spans="1:8" x14ac:dyDescent="0.2">
      <c r="B101" s="18"/>
    </row>
    <row r="102" spans="1:8" x14ac:dyDescent="0.2">
      <c r="B102" s="18"/>
    </row>
    <row r="103" spans="1:8" x14ac:dyDescent="0.2">
      <c r="B103" s="18"/>
    </row>
    <row r="104" spans="1:8" x14ac:dyDescent="0.2">
      <c r="B104" s="18"/>
    </row>
    <row r="105" spans="1:8" x14ac:dyDescent="0.2">
      <c r="B105" s="18"/>
    </row>
    <row r="106" spans="1:8" x14ac:dyDescent="0.2">
      <c r="B106" s="18"/>
    </row>
    <row r="107" spans="1:8" x14ac:dyDescent="0.2">
      <c r="B107" s="18"/>
    </row>
    <row r="108" spans="1:8" x14ac:dyDescent="0.2">
      <c r="B108" s="18"/>
    </row>
    <row r="109" spans="1:8" x14ac:dyDescent="0.2">
      <c r="B109" s="18"/>
    </row>
    <row r="110" spans="1:8" x14ac:dyDescent="0.2">
      <c r="B110" s="18"/>
    </row>
    <row r="111" spans="1:8" x14ac:dyDescent="0.2">
      <c r="B111" s="18"/>
    </row>
    <row r="112" spans="1:8" x14ac:dyDescent="0.2">
      <c r="B112" s="18"/>
    </row>
    <row r="113" spans="2:2" x14ac:dyDescent="0.2">
      <c r="B113" s="18"/>
    </row>
    <row r="114" spans="2:2" x14ac:dyDescent="0.2">
      <c r="B114" s="18"/>
    </row>
    <row r="115" spans="2:2" x14ac:dyDescent="0.2">
      <c r="B115" s="18"/>
    </row>
    <row r="116" spans="2:2" x14ac:dyDescent="0.2">
      <c r="B116" s="18"/>
    </row>
    <row r="117" spans="2:2" x14ac:dyDescent="0.2">
      <c r="B117" s="18"/>
    </row>
    <row r="118" spans="2:2" x14ac:dyDescent="0.2">
      <c r="B118" s="18"/>
    </row>
    <row r="119" spans="2:2" x14ac:dyDescent="0.2">
      <c r="B119" s="18"/>
    </row>
    <row r="120" spans="2:2" x14ac:dyDescent="0.2">
      <c r="B120" s="18"/>
    </row>
    <row r="121" spans="2:2" x14ac:dyDescent="0.2">
      <c r="B121" s="18"/>
    </row>
    <row r="122" spans="2:2" x14ac:dyDescent="0.2">
      <c r="B122" s="18"/>
    </row>
    <row r="123" spans="2:2" x14ac:dyDescent="0.2">
      <c r="B123" s="18"/>
    </row>
    <row r="124" spans="2:2" x14ac:dyDescent="0.2">
      <c r="B124" s="18"/>
    </row>
    <row r="125" spans="2:2" x14ac:dyDescent="0.2">
      <c r="B125" s="18"/>
    </row>
    <row r="126" spans="2:2" x14ac:dyDescent="0.2">
      <c r="B126" s="18"/>
    </row>
    <row r="127" spans="2:2" x14ac:dyDescent="0.2">
      <c r="B127" s="18"/>
    </row>
    <row r="128" spans="2:2" x14ac:dyDescent="0.2">
      <c r="B128" s="18"/>
    </row>
    <row r="129" spans="2:2" x14ac:dyDescent="0.2">
      <c r="B129" s="18"/>
    </row>
    <row r="130" spans="2:2" x14ac:dyDescent="0.2">
      <c r="B130" s="18"/>
    </row>
    <row r="131" spans="2:2" x14ac:dyDescent="0.2">
      <c r="B131" s="18"/>
    </row>
    <row r="132" spans="2:2" x14ac:dyDescent="0.2">
      <c r="B132" s="18"/>
    </row>
    <row r="133" spans="2:2" x14ac:dyDescent="0.2">
      <c r="B133" s="18"/>
    </row>
    <row r="134" spans="2:2" x14ac:dyDescent="0.2">
      <c r="B134" s="18"/>
    </row>
    <row r="135" spans="2:2" x14ac:dyDescent="0.2">
      <c r="B135" s="18"/>
    </row>
    <row r="136" spans="2:2" x14ac:dyDescent="0.2">
      <c r="B136" s="18"/>
    </row>
    <row r="137" spans="2:2" x14ac:dyDescent="0.2">
      <c r="B137" s="18"/>
    </row>
    <row r="138" spans="2:2" x14ac:dyDescent="0.2">
      <c r="B138" s="18"/>
    </row>
    <row r="139" spans="2:2" x14ac:dyDescent="0.2">
      <c r="B139" s="18"/>
    </row>
    <row r="140" spans="2:2" x14ac:dyDescent="0.2">
      <c r="B140" s="18"/>
    </row>
    <row r="141" spans="2:2" x14ac:dyDescent="0.2">
      <c r="B141" s="18"/>
    </row>
    <row r="142" spans="2:2" x14ac:dyDescent="0.2">
      <c r="B142" s="18"/>
    </row>
    <row r="143" spans="2:2" x14ac:dyDescent="0.2">
      <c r="B143" s="18"/>
    </row>
    <row r="144" spans="2:2" x14ac:dyDescent="0.2">
      <c r="B144" s="18"/>
    </row>
    <row r="145" spans="2:2" x14ac:dyDescent="0.2">
      <c r="B145" s="18"/>
    </row>
    <row r="146" spans="2:2" x14ac:dyDescent="0.2">
      <c r="B146" s="18"/>
    </row>
    <row r="147" spans="2:2" x14ac:dyDescent="0.2">
      <c r="B147" s="18"/>
    </row>
    <row r="148" spans="2:2" x14ac:dyDescent="0.2">
      <c r="B148" s="18"/>
    </row>
    <row r="149" spans="2:2" x14ac:dyDescent="0.2">
      <c r="B149" s="18"/>
    </row>
    <row r="150" spans="2:2" x14ac:dyDescent="0.2">
      <c r="B150" s="18"/>
    </row>
    <row r="151" spans="2:2" x14ac:dyDescent="0.2">
      <c r="B151" s="18"/>
    </row>
    <row r="152" spans="2:2" x14ac:dyDescent="0.2">
      <c r="B152" s="18"/>
    </row>
    <row r="153" spans="2:2" x14ac:dyDescent="0.2">
      <c r="B153" s="18"/>
    </row>
    <row r="154" spans="2:2" x14ac:dyDescent="0.2">
      <c r="B154" s="18"/>
    </row>
    <row r="155" spans="2:2" x14ac:dyDescent="0.2">
      <c r="B155" s="18"/>
    </row>
    <row r="156" spans="2:2" x14ac:dyDescent="0.2">
      <c r="B156" s="18"/>
    </row>
    <row r="157" spans="2:2" x14ac:dyDescent="0.2">
      <c r="B157" s="18"/>
    </row>
    <row r="158" spans="2:2" x14ac:dyDescent="0.2">
      <c r="B158" s="18"/>
    </row>
    <row r="159" spans="2:2" x14ac:dyDescent="0.2">
      <c r="B159" s="18"/>
    </row>
    <row r="160" spans="2:2" x14ac:dyDescent="0.2">
      <c r="B160" s="18"/>
    </row>
    <row r="161" spans="2:2" x14ac:dyDescent="0.2">
      <c r="B161" s="18"/>
    </row>
    <row r="162" spans="2:2" x14ac:dyDescent="0.2">
      <c r="B162" s="18"/>
    </row>
    <row r="163" spans="2:2" x14ac:dyDescent="0.2">
      <c r="B163" s="18"/>
    </row>
    <row r="164" spans="2:2" x14ac:dyDescent="0.2">
      <c r="B164" s="18"/>
    </row>
    <row r="165" spans="2:2" x14ac:dyDescent="0.2">
      <c r="B165" s="18"/>
    </row>
    <row r="166" spans="2:2" x14ac:dyDescent="0.2">
      <c r="B166" s="18"/>
    </row>
    <row r="167" spans="2:2" x14ac:dyDescent="0.2">
      <c r="B167" s="18"/>
    </row>
    <row r="168" spans="2:2" x14ac:dyDescent="0.2">
      <c r="B168" s="18"/>
    </row>
    <row r="169" spans="2:2" x14ac:dyDescent="0.2">
      <c r="B169" s="18"/>
    </row>
    <row r="170" spans="2:2" x14ac:dyDescent="0.2">
      <c r="B170" s="18"/>
    </row>
    <row r="171" spans="2:2" x14ac:dyDescent="0.2">
      <c r="B171" s="18"/>
    </row>
    <row r="172" spans="2:2" x14ac:dyDescent="0.2">
      <c r="B172" s="18"/>
    </row>
    <row r="173" spans="2:2" x14ac:dyDescent="0.2">
      <c r="B173" s="18"/>
    </row>
    <row r="174" spans="2:2" x14ac:dyDescent="0.2">
      <c r="B174" s="18"/>
    </row>
    <row r="175" spans="2:2" x14ac:dyDescent="0.2">
      <c r="B175" s="18"/>
    </row>
    <row r="176" spans="2:2" x14ac:dyDescent="0.2">
      <c r="B176" s="18"/>
    </row>
    <row r="177" spans="2:2" x14ac:dyDescent="0.2">
      <c r="B177" s="18"/>
    </row>
    <row r="178" spans="2:2" x14ac:dyDescent="0.2">
      <c r="B178" s="18"/>
    </row>
    <row r="179" spans="2:2" x14ac:dyDescent="0.2">
      <c r="B179" s="18"/>
    </row>
    <row r="180" spans="2:2" x14ac:dyDescent="0.2">
      <c r="B180" s="18"/>
    </row>
    <row r="181" spans="2:2" x14ac:dyDescent="0.2">
      <c r="B181" s="18"/>
    </row>
    <row r="182" spans="2:2" x14ac:dyDescent="0.2">
      <c r="B182" s="18"/>
    </row>
    <row r="183" spans="2:2" x14ac:dyDescent="0.2">
      <c r="B183" s="18"/>
    </row>
    <row r="184" spans="2:2" x14ac:dyDescent="0.2">
      <c r="B184" s="18"/>
    </row>
    <row r="185" spans="2:2" x14ac:dyDescent="0.2">
      <c r="B185" s="18"/>
    </row>
    <row r="186" spans="2:2" x14ac:dyDescent="0.2">
      <c r="B186" s="18"/>
    </row>
    <row r="187" spans="2:2" x14ac:dyDescent="0.2">
      <c r="B187" s="18"/>
    </row>
    <row r="188" spans="2:2" x14ac:dyDescent="0.2">
      <c r="B188" s="18"/>
    </row>
    <row r="189" spans="2:2" x14ac:dyDescent="0.2">
      <c r="B189" s="18"/>
    </row>
    <row r="190" spans="2:2" x14ac:dyDescent="0.2">
      <c r="B190" s="18"/>
    </row>
    <row r="191" spans="2:2" x14ac:dyDescent="0.2">
      <c r="B191" s="18"/>
    </row>
    <row r="192" spans="2:2" x14ac:dyDescent="0.2">
      <c r="B192" s="18"/>
    </row>
    <row r="193" spans="2:2" x14ac:dyDescent="0.2">
      <c r="B193" s="18"/>
    </row>
    <row r="194" spans="2:2" x14ac:dyDescent="0.2">
      <c r="B194" s="18"/>
    </row>
    <row r="195" spans="2:2" x14ac:dyDescent="0.2">
      <c r="B195" s="18"/>
    </row>
    <row r="196" spans="2:2" x14ac:dyDescent="0.2">
      <c r="B196" s="18"/>
    </row>
    <row r="197" spans="2:2" x14ac:dyDescent="0.2">
      <c r="B197" s="18"/>
    </row>
    <row r="198" spans="2:2" x14ac:dyDescent="0.2">
      <c r="B198" s="18"/>
    </row>
    <row r="199" spans="2:2" x14ac:dyDescent="0.2">
      <c r="B199" s="18"/>
    </row>
    <row r="200" spans="2:2" x14ac:dyDescent="0.2">
      <c r="B200" s="18"/>
    </row>
    <row r="201" spans="2:2" x14ac:dyDescent="0.2">
      <c r="B201" s="18"/>
    </row>
    <row r="202" spans="2:2" x14ac:dyDescent="0.2">
      <c r="B202" s="18"/>
    </row>
    <row r="203" spans="2:2" x14ac:dyDescent="0.2">
      <c r="B203" s="18"/>
    </row>
    <row r="204" spans="2:2" x14ac:dyDescent="0.2">
      <c r="B204" s="18"/>
    </row>
    <row r="205" spans="2:2" x14ac:dyDescent="0.2">
      <c r="B205" s="18"/>
    </row>
    <row r="206" spans="2:2" x14ac:dyDescent="0.2">
      <c r="B206" s="18"/>
    </row>
    <row r="207" spans="2:2" x14ac:dyDescent="0.2">
      <c r="B207" s="18"/>
    </row>
    <row r="208" spans="2:2" x14ac:dyDescent="0.2">
      <c r="B208" s="18"/>
    </row>
    <row r="209" spans="2:2" x14ac:dyDescent="0.2">
      <c r="B209" s="18"/>
    </row>
    <row r="210" spans="2:2" x14ac:dyDescent="0.2">
      <c r="B210" s="18"/>
    </row>
    <row r="211" spans="2:2" x14ac:dyDescent="0.2">
      <c r="B211" s="18"/>
    </row>
    <row r="212" spans="2:2" x14ac:dyDescent="0.2">
      <c r="B212" s="18"/>
    </row>
    <row r="213" spans="2:2" x14ac:dyDescent="0.2">
      <c r="B213" s="18"/>
    </row>
    <row r="214" spans="2:2" x14ac:dyDescent="0.2">
      <c r="B214" s="18"/>
    </row>
    <row r="215" spans="2:2" x14ac:dyDescent="0.2">
      <c r="B215" s="18"/>
    </row>
    <row r="216" spans="2:2" x14ac:dyDescent="0.2">
      <c r="B216" s="18"/>
    </row>
    <row r="217" spans="2:2" x14ac:dyDescent="0.2">
      <c r="B217" s="18"/>
    </row>
    <row r="218" spans="2:2" x14ac:dyDescent="0.2">
      <c r="B218" s="18"/>
    </row>
    <row r="219" spans="2:2" x14ac:dyDescent="0.2">
      <c r="B219" s="18"/>
    </row>
    <row r="220" spans="2:2" x14ac:dyDescent="0.2">
      <c r="B220" s="18"/>
    </row>
    <row r="221" spans="2:2" x14ac:dyDescent="0.2">
      <c r="B221" s="18"/>
    </row>
    <row r="222" spans="2:2" x14ac:dyDescent="0.2">
      <c r="B222" s="18"/>
    </row>
    <row r="223" spans="2:2" x14ac:dyDescent="0.2">
      <c r="B223" s="18"/>
    </row>
    <row r="224" spans="2:2" x14ac:dyDescent="0.2">
      <c r="B224" s="18"/>
    </row>
    <row r="225" spans="2:2" x14ac:dyDescent="0.2">
      <c r="B225" s="18"/>
    </row>
    <row r="226" spans="2:2" x14ac:dyDescent="0.2">
      <c r="B226" s="18"/>
    </row>
    <row r="227" spans="2:2" x14ac:dyDescent="0.2">
      <c r="B227" s="18"/>
    </row>
    <row r="228" spans="2:2" x14ac:dyDescent="0.2">
      <c r="B228" s="18"/>
    </row>
    <row r="229" spans="2:2" x14ac:dyDescent="0.2">
      <c r="B229" s="18"/>
    </row>
    <row r="230" spans="2:2" x14ac:dyDescent="0.2">
      <c r="B230" s="18"/>
    </row>
    <row r="231" spans="2:2" x14ac:dyDescent="0.2">
      <c r="B231" s="18"/>
    </row>
    <row r="232" spans="2:2" x14ac:dyDescent="0.2">
      <c r="B232" s="18"/>
    </row>
    <row r="233" spans="2:2" x14ac:dyDescent="0.2">
      <c r="B233" s="18"/>
    </row>
    <row r="234" spans="2:2" x14ac:dyDescent="0.2">
      <c r="B234" s="18"/>
    </row>
    <row r="235" spans="2:2" x14ac:dyDescent="0.2">
      <c r="B235" s="18"/>
    </row>
    <row r="236" spans="2:2" x14ac:dyDescent="0.2">
      <c r="B236" s="18"/>
    </row>
    <row r="237" spans="2:2" x14ac:dyDescent="0.2">
      <c r="B237" s="18"/>
    </row>
    <row r="238" spans="2:2" x14ac:dyDescent="0.2">
      <c r="B238" s="18"/>
    </row>
    <row r="239" spans="2:2" x14ac:dyDescent="0.2">
      <c r="B239" s="18"/>
    </row>
    <row r="240" spans="2:2" x14ac:dyDescent="0.2">
      <c r="B240" s="18"/>
    </row>
    <row r="241" spans="2:2" x14ac:dyDescent="0.2">
      <c r="B241" s="18"/>
    </row>
    <row r="242" spans="2:2" x14ac:dyDescent="0.2">
      <c r="B242" s="18"/>
    </row>
    <row r="243" spans="2:2" x14ac:dyDescent="0.2">
      <c r="B243" s="18"/>
    </row>
    <row r="244" spans="2:2" x14ac:dyDescent="0.2">
      <c r="B244" s="18"/>
    </row>
    <row r="245" spans="2:2" x14ac:dyDescent="0.2">
      <c r="B245" s="18"/>
    </row>
    <row r="246" spans="2:2" x14ac:dyDescent="0.2">
      <c r="B246" s="18"/>
    </row>
    <row r="247" spans="2:2" x14ac:dyDescent="0.2">
      <c r="B247" s="18"/>
    </row>
    <row r="248" spans="2:2" x14ac:dyDescent="0.2">
      <c r="B248" s="18"/>
    </row>
    <row r="249" spans="2:2" x14ac:dyDescent="0.2">
      <c r="B249" s="18"/>
    </row>
    <row r="250" spans="2:2" x14ac:dyDescent="0.2">
      <c r="B250" s="18"/>
    </row>
    <row r="251" spans="2:2" x14ac:dyDescent="0.2">
      <c r="B251" s="18"/>
    </row>
    <row r="252" spans="2:2" x14ac:dyDescent="0.2">
      <c r="B252" s="18"/>
    </row>
    <row r="253" spans="2:2" x14ac:dyDescent="0.2">
      <c r="B253" s="18"/>
    </row>
    <row r="254" spans="2:2" x14ac:dyDescent="0.2">
      <c r="B254" s="18"/>
    </row>
    <row r="255" spans="2:2" x14ac:dyDescent="0.2">
      <c r="B255" s="18"/>
    </row>
    <row r="256" spans="2:2" x14ac:dyDescent="0.2">
      <c r="B256" s="18"/>
    </row>
    <row r="257" spans="2:2" x14ac:dyDescent="0.2">
      <c r="B257" s="18"/>
    </row>
    <row r="258" spans="2:2" x14ac:dyDescent="0.2">
      <c r="B258" s="18"/>
    </row>
    <row r="259" spans="2:2" x14ac:dyDescent="0.2">
      <c r="B259" s="18"/>
    </row>
    <row r="260" spans="2:2" x14ac:dyDescent="0.2">
      <c r="B260" s="18"/>
    </row>
    <row r="261" spans="2:2" x14ac:dyDescent="0.2">
      <c r="B261" s="18"/>
    </row>
    <row r="262" spans="2:2" x14ac:dyDescent="0.2">
      <c r="B262" s="18"/>
    </row>
    <row r="263" spans="2:2" x14ac:dyDescent="0.2">
      <c r="B263" s="18"/>
    </row>
    <row r="264" spans="2:2" x14ac:dyDescent="0.2">
      <c r="B264" s="18"/>
    </row>
    <row r="265" spans="2:2" x14ac:dyDescent="0.2">
      <c r="B265" s="18"/>
    </row>
    <row r="266" spans="2:2" x14ac:dyDescent="0.2">
      <c r="B266" s="18"/>
    </row>
    <row r="267" spans="2:2" x14ac:dyDescent="0.2">
      <c r="B267" s="18"/>
    </row>
    <row r="268" spans="2:2" x14ac:dyDescent="0.2">
      <c r="B268" s="18"/>
    </row>
    <row r="269" spans="2:2" x14ac:dyDescent="0.2">
      <c r="B269" s="18"/>
    </row>
    <row r="270" spans="2:2" x14ac:dyDescent="0.2">
      <c r="B270" s="18"/>
    </row>
    <row r="271" spans="2:2" x14ac:dyDescent="0.2">
      <c r="B271" s="18"/>
    </row>
    <row r="272" spans="2:2" x14ac:dyDescent="0.2">
      <c r="B272" s="18"/>
    </row>
    <row r="273" spans="2:2" x14ac:dyDescent="0.2">
      <c r="B273" s="18"/>
    </row>
    <row r="274" spans="2:2" x14ac:dyDescent="0.2">
      <c r="B274" s="18"/>
    </row>
    <row r="275" spans="2:2" x14ac:dyDescent="0.2">
      <c r="B275" s="18"/>
    </row>
    <row r="276" spans="2:2" x14ac:dyDescent="0.2">
      <c r="B276" s="18"/>
    </row>
    <row r="277" spans="2:2" x14ac:dyDescent="0.2">
      <c r="B277" s="18"/>
    </row>
    <row r="278" spans="2:2" x14ac:dyDescent="0.2">
      <c r="B278" s="18"/>
    </row>
    <row r="279" spans="2:2" x14ac:dyDescent="0.2">
      <c r="B279" s="18"/>
    </row>
    <row r="280" spans="2:2" x14ac:dyDescent="0.2">
      <c r="B280" s="18"/>
    </row>
    <row r="281" spans="2:2" x14ac:dyDescent="0.2">
      <c r="B281" s="18"/>
    </row>
    <row r="282" spans="2:2" x14ac:dyDescent="0.2">
      <c r="B282" s="18"/>
    </row>
    <row r="283" spans="2:2" x14ac:dyDescent="0.2">
      <c r="B283" s="18"/>
    </row>
    <row r="284" spans="2:2" x14ac:dyDescent="0.2">
      <c r="B284" s="18"/>
    </row>
    <row r="285" spans="2:2" x14ac:dyDescent="0.2">
      <c r="B285" s="18"/>
    </row>
    <row r="286" spans="2:2" x14ac:dyDescent="0.2">
      <c r="B286" s="18"/>
    </row>
    <row r="287" spans="2:2" x14ac:dyDescent="0.2">
      <c r="B287" s="18"/>
    </row>
    <row r="288" spans="2:2" x14ac:dyDescent="0.2">
      <c r="B288" s="18"/>
    </row>
    <row r="289" spans="2:2" x14ac:dyDescent="0.2">
      <c r="B289" s="18"/>
    </row>
    <row r="290" spans="2:2" x14ac:dyDescent="0.2">
      <c r="B290" s="18"/>
    </row>
    <row r="291" spans="2:2" x14ac:dyDescent="0.2">
      <c r="B291" s="18"/>
    </row>
    <row r="292" spans="2:2" x14ac:dyDescent="0.2">
      <c r="B292" s="18"/>
    </row>
    <row r="293" spans="2:2" x14ac:dyDescent="0.2">
      <c r="B293" s="18"/>
    </row>
    <row r="294" spans="2:2" x14ac:dyDescent="0.2">
      <c r="B294" s="18"/>
    </row>
    <row r="295" spans="2:2" x14ac:dyDescent="0.2">
      <c r="B295" s="18"/>
    </row>
    <row r="296" spans="2:2" x14ac:dyDescent="0.2">
      <c r="B296" s="18"/>
    </row>
    <row r="297" spans="2:2" x14ac:dyDescent="0.2">
      <c r="B297" s="18"/>
    </row>
    <row r="298" spans="2:2" x14ac:dyDescent="0.2">
      <c r="B298" s="18"/>
    </row>
    <row r="299" spans="2:2" x14ac:dyDescent="0.2">
      <c r="B299" s="18"/>
    </row>
    <row r="300" spans="2:2" x14ac:dyDescent="0.2">
      <c r="B300" s="18"/>
    </row>
    <row r="301" spans="2:2" x14ac:dyDescent="0.2">
      <c r="B301" s="18"/>
    </row>
    <row r="302" spans="2:2" x14ac:dyDescent="0.2">
      <c r="B302" s="18"/>
    </row>
    <row r="303" spans="2:2" x14ac:dyDescent="0.2">
      <c r="B303" s="18"/>
    </row>
    <row r="304" spans="2:2" x14ac:dyDescent="0.2">
      <c r="B304" s="18"/>
    </row>
    <row r="305" spans="2:2" x14ac:dyDescent="0.2">
      <c r="B305" s="18"/>
    </row>
    <row r="306" spans="2:2" x14ac:dyDescent="0.2">
      <c r="B306" s="18"/>
    </row>
    <row r="307" spans="2:2" x14ac:dyDescent="0.2">
      <c r="B307" s="18"/>
    </row>
    <row r="308" spans="2:2" x14ac:dyDescent="0.2">
      <c r="B308" s="18"/>
    </row>
    <row r="309" spans="2:2" x14ac:dyDescent="0.2">
      <c r="B309" s="18"/>
    </row>
    <row r="310" spans="2:2" x14ac:dyDescent="0.2">
      <c r="B310" s="18"/>
    </row>
    <row r="311" spans="2:2" x14ac:dyDescent="0.2">
      <c r="B311" s="18"/>
    </row>
    <row r="312" spans="2:2" x14ac:dyDescent="0.2">
      <c r="B312" s="18"/>
    </row>
    <row r="313" spans="2:2" x14ac:dyDescent="0.2">
      <c r="B313" s="18"/>
    </row>
    <row r="314" spans="2:2" x14ac:dyDescent="0.2">
      <c r="B314" s="18"/>
    </row>
    <row r="315" spans="2:2" x14ac:dyDescent="0.2">
      <c r="B315" s="18"/>
    </row>
    <row r="316" spans="2:2" x14ac:dyDescent="0.2">
      <c r="B316" s="18"/>
    </row>
    <row r="317" spans="2:2" x14ac:dyDescent="0.2">
      <c r="B317" s="18"/>
    </row>
    <row r="318" spans="2:2" x14ac:dyDescent="0.2">
      <c r="B318" s="18"/>
    </row>
    <row r="319" spans="2:2" x14ac:dyDescent="0.2">
      <c r="B319" s="18"/>
    </row>
    <row r="320" spans="2:2" x14ac:dyDescent="0.2">
      <c r="B320" s="18"/>
    </row>
    <row r="321" spans="2:2" x14ac:dyDescent="0.2">
      <c r="B321" s="18"/>
    </row>
    <row r="322" spans="2:2" x14ac:dyDescent="0.2">
      <c r="B322" s="18"/>
    </row>
    <row r="323" spans="2:2" x14ac:dyDescent="0.2">
      <c r="B323" s="18"/>
    </row>
    <row r="324" spans="2:2" x14ac:dyDescent="0.2">
      <c r="B324" s="18"/>
    </row>
    <row r="325" spans="2:2" x14ac:dyDescent="0.2">
      <c r="B325" s="18"/>
    </row>
    <row r="326" spans="2:2" x14ac:dyDescent="0.2">
      <c r="B326" s="18"/>
    </row>
    <row r="327" spans="2:2" x14ac:dyDescent="0.2">
      <c r="B327" s="18"/>
    </row>
    <row r="328" spans="2:2" x14ac:dyDescent="0.2">
      <c r="B328" s="18"/>
    </row>
    <row r="329" spans="2:2" x14ac:dyDescent="0.2">
      <c r="B329" s="18"/>
    </row>
    <row r="330" spans="2:2" x14ac:dyDescent="0.2">
      <c r="B330" s="18"/>
    </row>
    <row r="331" spans="2:2" x14ac:dyDescent="0.2">
      <c r="B331" s="18"/>
    </row>
    <row r="332" spans="2:2" x14ac:dyDescent="0.2">
      <c r="B332" s="18"/>
    </row>
    <row r="333" spans="2:2" x14ac:dyDescent="0.2">
      <c r="B333" s="18"/>
    </row>
    <row r="334" spans="2:2" x14ac:dyDescent="0.2">
      <c r="B334" s="18"/>
    </row>
    <row r="335" spans="2:2" x14ac:dyDescent="0.2">
      <c r="B335" s="18"/>
    </row>
    <row r="336" spans="2:2" x14ac:dyDescent="0.2">
      <c r="B336" s="18"/>
    </row>
    <row r="337" spans="2:2" x14ac:dyDescent="0.2">
      <c r="B337" s="18"/>
    </row>
    <row r="338" spans="2:2" x14ac:dyDescent="0.2">
      <c r="B338" s="18"/>
    </row>
    <row r="339" spans="2:2" x14ac:dyDescent="0.2">
      <c r="B339" s="18"/>
    </row>
    <row r="340" spans="2:2" x14ac:dyDescent="0.2">
      <c r="B340" s="18"/>
    </row>
    <row r="341" spans="2:2" x14ac:dyDescent="0.2">
      <c r="B341" s="18"/>
    </row>
    <row r="342" spans="2:2" x14ac:dyDescent="0.2">
      <c r="B342" s="18"/>
    </row>
    <row r="343" spans="2:2" x14ac:dyDescent="0.2">
      <c r="B343" s="18"/>
    </row>
    <row r="344" spans="2:2" x14ac:dyDescent="0.2">
      <c r="B344" s="18"/>
    </row>
    <row r="345" spans="2:2" x14ac:dyDescent="0.2">
      <c r="B345" s="18"/>
    </row>
    <row r="346" spans="2:2" x14ac:dyDescent="0.2">
      <c r="B346" s="18"/>
    </row>
    <row r="347" spans="2:2" x14ac:dyDescent="0.2">
      <c r="B347" s="18"/>
    </row>
    <row r="348" spans="2:2" x14ac:dyDescent="0.2">
      <c r="B348" s="18"/>
    </row>
    <row r="349" spans="2:2" x14ac:dyDescent="0.2">
      <c r="B349" s="18"/>
    </row>
    <row r="350" spans="2:2" x14ac:dyDescent="0.2">
      <c r="B350" s="18"/>
    </row>
    <row r="351" spans="2:2" x14ac:dyDescent="0.2">
      <c r="B351" s="18"/>
    </row>
    <row r="352" spans="2:2" x14ac:dyDescent="0.2">
      <c r="B352" s="18"/>
    </row>
    <row r="353" spans="2:2" x14ac:dyDescent="0.2">
      <c r="B353" s="18"/>
    </row>
    <row r="354" spans="2:2" x14ac:dyDescent="0.2">
      <c r="B354" s="18"/>
    </row>
    <row r="355" spans="2:2" x14ac:dyDescent="0.2">
      <c r="B355" s="18"/>
    </row>
    <row r="356" spans="2:2" x14ac:dyDescent="0.2">
      <c r="B356" s="18"/>
    </row>
    <row r="357" spans="2:2" x14ac:dyDescent="0.2">
      <c r="B357" s="18"/>
    </row>
    <row r="358" spans="2:2" x14ac:dyDescent="0.2">
      <c r="B358" s="18"/>
    </row>
    <row r="359" spans="2:2" x14ac:dyDescent="0.2">
      <c r="B359" s="18"/>
    </row>
    <row r="360" spans="2:2" x14ac:dyDescent="0.2">
      <c r="B360" s="18"/>
    </row>
    <row r="361" spans="2:2" x14ac:dyDescent="0.2">
      <c r="B361" s="18"/>
    </row>
    <row r="362" spans="2:2" x14ac:dyDescent="0.2">
      <c r="B362" s="18"/>
    </row>
    <row r="363" spans="2:2" x14ac:dyDescent="0.2">
      <c r="B363" s="18"/>
    </row>
    <row r="364" spans="2:2" x14ac:dyDescent="0.2">
      <c r="B364" s="18"/>
    </row>
    <row r="365" spans="2:2" x14ac:dyDescent="0.2">
      <c r="B365" s="18"/>
    </row>
    <row r="366" spans="2:2" x14ac:dyDescent="0.2">
      <c r="B366" s="18"/>
    </row>
    <row r="367" spans="2:2" x14ac:dyDescent="0.2">
      <c r="B367" s="18"/>
    </row>
    <row r="368" spans="2:2" x14ac:dyDescent="0.2">
      <c r="B368" s="18"/>
    </row>
    <row r="369" spans="2:2" x14ac:dyDescent="0.2">
      <c r="B369" s="18"/>
    </row>
    <row r="370" spans="2:2" x14ac:dyDescent="0.2">
      <c r="B370" s="18"/>
    </row>
    <row r="371" spans="2:2" x14ac:dyDescent="0.2">
      <c r="B371" s="18"/>
    </row>
    <row r="372" spans="2:2" x14ac:dyDescent="0.2">
      <c r="B372" s="18"/>
    </row>
    <row r="373" spans="2:2" x14ac:dyDescent="0.2">
      <c r="B373" s="18"/>
    </row>
    <row r="374" spans="2:2" x14ac:dyDescent="0.2">
      <c r="B374" s="18"/>
    </row>
    <row r="375" spans="2:2" x14ac:dyDescent="0.2">
      <c r="B375" s="18"/>
    </row>
    <row r="376" spans="2:2" x14ac:dyDescent="0.2">
      <c r="B376" s="18"/>
    </row>
    <row r="377" spans="2:2" x14ac:dyDescent="0.2">
      <c r="B377" s="18"/>
    </row>
    <row r="378" spans="2:2" x14ac:dyDescent="0.2">
      <c r="B378" s="18"/>
    </row>
    <row r="379" spans="2:2" x14ac:dyDescent="0.2">
      <c r="B379" s="18"/>
    </row>
    <row r="380" spans="2:2" x14ac:dyDescent="0.2">
      <c r="B380" s="18"/>
    </row>
    <row r="381" spans="2:2" x14ac:dyDescent="0.2">
      <c r="B381" s="18"/>
    </row>
    <row r="382" spans="2:2" x14ac:dyDescent="0.2">
      <c r="B382" s="18"/>
    </row>
    <row r="383" spans="2:2" x14ac:dyDescent="0.2">
      <c r="B383" s="18"/>
    </row>
    <row r="384" spans="2:2" x14ac:dyDescent="0.2">
      <c r="B384" s="18"/>
    </row>
    <row r="385" spans="2:2" x14ac:dyDescent="0.2">
      <c r="B385" s="18"/>
    </row>
    <row r="386" spans="2:2" x14ac:dyDescent="0.2">
      <c r="B386" s="18"/>
    </row>
    <row r="387" spans="2:2" x14ac:dyDescent="0.2">
      <c r="B387" s="18"/>
    </row>
    <row r="388" spans="2:2" x14ac:dyDescent="0.2">
      <c r="B388" s="18"/>
    </row>
    <row r="389" spans="2:2" x14ac:dyDescent="0.2">
      <c r="B389" s="18"/>
    </row>
    <row r="390" spans="2:2" x14ac:dyDescent="0.2">
      <c r="B390" s="18"/>
    </row>
    <row r="391" spans="2:2" x14ac:dyDescent="0.2">
      <c r="B391" s="18"/>
    </row>
    <row r="392" spans="2:2" x14ac:dyDescent="0.2">
      <c r="B392" s="18"/>
    </row>
    <row r="393" spans="2:2" x14ac:dyDescent="0.2">
      <c r="B393" s="18"/>
    </row>
    <row r="394" spans="2:2" x14ac:dyDescent="0.2">
      <c r="B394" s="18"/>
    </row>
    <row r="395" spans="2:2" x14ac:dyDescent="0.2">
      <c r="B395" s="18"/>
    </row>
    <row r="396" spans="2:2" x14ac:dyDescent="0.2">
      <c r="B396" s="18"/>
    </row>
    <row r="397" spans="2:2" x14ac:dyDescent="0.2">
      <c r="B397" s="18"/>
    </row>
    <row r="398" spans="2:2" x14ac:dyDescent="0.2">
      <c r="B398" s="18"/>
    </row>
    <row r="399" spans="2:2" x14ac:dyDescent="0.2">
      <c r="B399" s="18"/>
    </row>
    <row r="400" spans="2:2" x14ac:dyDescent="0.2">
      <c r="B400" s="18"/>
    </row>
    <row r="401" spans="2:2" x14ac:dyDescent="0.2">
      <c r="B401" s="18"/>
    </row>
    <row r="402" spans="2:2" x14ac:dyDescent="0.2">
      <c r="B402" s="18"/>
    </row>
    <row r="403" spans="2:2" x14ac:dyDescent="0.2">
      <c r="B403" s="18"/>
    </row>
    <row r="404" spans="2:2" x14ac:dyDescent="0.2">
      <c r="B404" s="18"/>
    </row>
    <row r="405" spans="2:2" x14ac:dyDescent="0.2">
      <c r="B405" s="18"/>
    </row>
    <row r="406" spans="2:2" x14ac:dyDescent="0.2">
      <c r="B406" s="18"/>
    </row>
    <row r="407" spans="2:2" x14ac:dyDescent="0.2">
      <c r="B407" s="18"/>
    </row>
    <row r="408" spans="2:2" x14ac:dyDescent="0.2">
      <c r="B408" s="18"/>
    </row>
    <row r="409" spans="2:2" x14ac:dyDescent="0.2">
      <c r="B409" s="18"/>
    </row>
    <row r="410" spans="2:2" x14ac:dyDescent="0.2">
      <c r="B410" s="18"/>
    </row>
    <row r="411" spans="2:2" x14ac:dyDescent="0.2">
      <c r="B411" s="18"/>
    </row>
    <row r="412" spans="2:2" x14ac:dyDescent="0.2">
      <c r="B412" s="18"/>
    </row>
    <row r="413" spans="2:2" x14ac:dyDescent="0.2">
      <c r="B413" s="18"/>
    </row>
    <row r="414" spans="2:2" x14ac:dyDescent="0.2">
      <c r="B414" s="18"/>
    </row>
    <row r="415" spans="2:2" x14ac:dyDescent="0.2">
      <c r="B415" s="18"/>
    </row>
    <row r="416" spans="2:2" x14ac:dyDescent="0.2">
      <c r="B416" s="18"/>
    </row>
    <row r="417" spans="2:2" x14ac:dyDescent="0.2">
      <c r="B417" s="18"/>
    </row>
    <row r="418" spans="2:2" x14ac:dyDescent="0.2">
      <c r="B418" s="18"/>
    </row>
    <row r="419" spans="2:2" x14ac:dyDescent="0.2">
      <c r="B419" s="18"/>
    </row>
    <row r="420" spans="2:2" x14ac:dyDescent="0.2">
      <c r="B420" s="18"/>
    </row>
    <row r="421" spans="2:2" x14ac:dyDescent="0.2">
      <c r="B421" s="18"/>
    </row>
    <row r="422" spans="2:2" x14ac:dyDescent="0.2">
      <c r="B422" s="18"/>
    </row>
    <row r="423" spans="2:2" x14ac:dyDescent="0.2">
      <c r="B423" s="18"/>
    </row>
    <row r="424" spans="2:2" x14ac:dyDescent="0.2">
      <c r="B424" s="18"/>
    </row>
    <row r="425" spans="2:2" x14ac:dyDescent="0.2">
      <c r="B425" s="18"/>
    </row>
    <row r="426" spans="2:2" x14ac:dyDescent="0.2">
      <c r="B426" s="18"/>
    </row>
    <row r="427" spans="2:2" x14ac:dyDescent="0.2">
      <c r="B427" s="18"/>
    </row>
    <row r="428" spans="2:2" x14ac:dyDescent="0.2">
      <c r="B428" s="18"/>
    </row>
    <row r="429" spans="2:2" x14ac:dyDescent="0.2">
      <c r="B429" s="18"/>
    </row>
    <row r="430" spans="2:2" x14ac:dyDescent="0.2">
      <c r="B430" s="18"/>
    </row>
    <row r="431" spans="2:2" x14ac:dyDescent="0.2">
      <c r="B431" s="18"/>
    </row>
    <row r="432" spans="2:2" x14ac:dyDescent="0.2">
      <c r="B432" s="18"/>
    </row>
    <row r="433" spans="2:2" x14ac:dyDescent="0.2">
      <c r="B433" s="18"/>
    </row>
    <row r="434" spans="2:2" x14ac:dyDescent="0.2">
      <c r="B434" s="18"/>
    </row>
    <row r="435" spans="2:2" x14ac:dyDescent="0.2">
      <c r="B435" s="18"/>
    </row>
    <row r="436" spans="2:2" x14ac:dyDescent="0.2">
      <c r="B436" s="18"/>
    </row>
    <row r="437" spans="2:2" x14ac:dyDescent="0.2">
      <c r="B437" s="18"/>
    </row>
    <row r="438" spans="2:2" x14ac:dyDescent="0.2">
      <c r="B438" s="18"/>
    </row>
    <row r="439" spans="2:2" x14ac:dyDescent="0.2">
      <c r="B439" s="18"/>
    </row>
    <row r="440" spans="2:2" x14ac:dyDescent="0.2">
      <c r="B440" s="18"/>
    </row>
    <row r="441" spans="2:2" x14ac:dyDescent="0.2">
      <c r="B441" s="18"/>
    </row>
    <row r="442" spans="2:2" x14ac:dyDescent="0.2">
      <c r="B442" s="18"/>
    </row>
    <row r="443" spans="2:2" x14ac:dyDescent="0.2">
      <c r="B443" s="18"/>
    </row>
    <row r="444" spans="2:2" x14ac:dyDescent="0.2">
      <c r="B444" s="18"/>
    </row>
    <row r="445" spans="2:2" x14ac:dyDescent="0.2">
      <c r="B445" s="18"/>
    </row>
    <row r="446" spans="2:2" x14ac:dyDescent="0.2">
      <c r="B446" s="18"/>
    </row>
    <row r="447" spans="2:2" x14ac:dyDescent="0.2">
      <c r="B447" s="18"/>
    </row>
    <row r="448" spans="2:2" x14ac:dyDescent="0.2">
      <c r="B448" s="18"/>
    </row>
    <row r="449" spans="2:2" x14ac:dyDescent="0.2">
      <c r="B449" s="18"/>
    </row>
    <row r="450" spans="2:2" x14ac:dyDescent="0.2">
      <c r="B450" s="18"/>
    </row>
    <row r="451" spans="2:2" x14ac:dyDescent="0.2">
      <c r="B451" s="18"/>
    </row>
    <row r="452" spans="2:2" x14ac:dyDescent="0.2">
      <c r="B452" s="18"/>
    </row>
    <row r="453" spans="2:2" x14ac:dyDescent="0.2">
      <c r="B453" s="18"/>
    </row>
    <row r="454" spans="2:2" x14ac:dyDescent="0.2">
      <c r="B454" s="18"/>
    </row>
    <row r="455" spans="2:2" x14ac:dyDescent="0.2">
      <c r="B455" s="18"/>
    </row>
    <row r="456" spans="2:2" x14ac:dyDescent="0.2">
      <c r="B456" s="18"/>
    </row>
    <row r="457" spans="2:2" x14ac:dyDescent="0.2">
      <c r="B457" s="18"/>
    </row>
    <row r="458" spans="2:2" x14ac:dyDescent="0.2">
      <c r="B458" s="18"/>
    </row>
    <row r="459" spans="2:2" x14ac:dyDescent="0.2">
      <c r="B459" s="18"/>
    </row>
    <row r="460" spans="2:2" x14ac:dyDescent="0.2">
      <c r="B460" s="18"/>
    </row>
    <row r="461" spans="2:2" x14ac:dyDescent="0.2">
      <c r="B461" s="18"/>
    </row>
    <row r="462" spans="2:2" x14ac:dyDescent="0.2">
      <c r="B462" s="18"/>
    </row>
    <row r="463" spans="2:2" x14ac:dyDescent="0.2">
      <c r="B463" s="18"/>
    </row>
    <row r="464" spans="2:2" x14ac:dyDescent="0.2">
      <c r="B464" s="18"/>
    </row>
    <row r="465" spans="2:2" x14ac:dyDescent="0.2">
      <c r="B465" s="18"/>
    </row>
    <row r="466" spans="2:2" x14ac:dyDescent="0.2">
      <c r="B466" s="18"/>
    </row>
    <row r="467" spans="2:2" x14ac:dyDescent="0.2">
      <c r="B467" s="18"/>
    </row>
    <row r="468" spans="2:2" x14ac:dyDescent="0.2">
      <c r="B468" s="18"/>
    </row>
    <row r="469" spans="2:2" x14ac:dyDescent="0.2">
      <c r="B469" s="18"/>
    </row>
    <row r="470" spans="2:2" x14ac:dyDescent="0.2">
      <c r="B470" s="18"/>
    </row>
    <row r="471" spans="2:2" x14ac:dyDescent="0.2">
      <c r="B471" s="18"/>
    </row>
    <row r="472" spans="2:2" x14ac:dyDescent="0.2">
      <c r="B472" s="18"/>
    </row>
    <row r="473" spans="2:2" x14ac:dyDescent="0.2">
      <c r="B473" s="18"/>
    </row>
    <row r="474" spans="2:2" x14ac:dyDescent="0.2">
      <c r="B474" s="18"/>
    </row>
    <row r="475" spans="2:2" x14ac:dyDescent="0.2">
      <c r="B475" s="18"/>
    </row>
    <row r="476" spans="2:2" x14ac:dyDescent="0.2">
      <c r="B476" s="18"/>
    </row>
    <row r="477" spans="2:2" x14ac:dyDescent="0.2">
      <c r="B477" s="18"/>
    </row>
    <row r="478" spans="2:2" x14ac:dyDescent="0.2">
      <c r="B478" s="18"/>
    </row>
    <row r="479" spans="2:2" x14ac:dyDescent="0.2">
      <c r="B479" s="18"/>
    </row>
    <row r="480" spans="2:2" x14ac:dyDescent="0.2">
      <c r="B480" s="18"/>
    </row>
    <row r="481" spans="2:2" x14ac:dyDescent="0.2">
      <c r="B481" s="18"/>
    </row>
    <row r="482" spans="2:2" x14ac:dyDescent="0.2">
      <c r="B482" s="18"/>
    </row>
    <row r="483" spans="2:2" x14ac:dyDescent="0.2">
      <c r="B483" s="18"/>
    </row>
    <row r="484" spans="2:2" x14ac:dyDescent="0.2">
      <c r="B484" s="18"/>
    </row>
    <row r="485" spans="2:2" x14ac:dyDescent="0.2">
      <c r="B485" s="18"/>
    </row>
    <row r="486" spans="2:2" x14ac:dyDescent="0.2">
      <c r="B486" s="18"/>
    </row>
    <row r="487" spans="2:2" x14ac:dyDescent="0.2">
      <c r="B487" s="18"/>
    </row>
    <row r="488" spans="2:2" x14ac:dyDescent="0.2">
      <c r="B488" s="18"/>
    </row>
    <row r="489" spans="2:2" x14ac:dyDescent="0.2">
      <c r="B489" s="18"/>
    </row>
    <row r="490" spans="2:2" x14ac:dyDescent="0.2">
      <c r="B490" s="18"/>
    </row>
    <row r="491" spans="2:2" x14ac:dyDescent="0.2">
      <c r="B491" s="18"/>
    </row>
    <row r="492" spans="2:2" x14ac:dyDescent="0.2">
      <c r="B492" s="18"/>
    </row>
    <row r="493" spans="2:2" x14ac:dyDescent="0.2">
      <c r="B493" s="18"/>
    </row>
    <row r="494" spans="2:2" x14ac:dyDescent="0.2">
      <c r="B494" s="18"/>
    </row>
    <row r="495" spans="2:2" x14ac:dyDescent="0.2">
      <c r="B495" s="18"/>
    </row>
    <row r="496" spans="2:2" x14ac:dyDescent="0.2">
      <c r="B496" s="18"/>
    </row>
    <row r="497" spans="2:2" x14ac:dyDescent="0.2">
      <c r="B497" s="18"/>
    </row>
    <row r="498" spans="2:2" x14ac:dyDescent="0.2">
      <c r="B498" s="18"/>
    </row>
    <row r="499" spans="2:2" x14ac:dyDescent="0.2">
      <c r="B499" s="18"/>
    </row>
    <row r="500" spans="2:2" x14ac:dyDescent="0.2">
      <c r="B500" s="18"/>
    </row>
    <row r="501" spans="2:2" x14ac:dyDescent="0.2">
      <c r="B501" s="18"/>
    </row>
    <row r="502" spans="2:2" x14ac:dyDescent="0.2">
      <c r="B502" s="18"/>
    </row>
    <row r="503" spans="2:2" x14ac:dyDescent="0.2">
      <c r="B503" s="18"/>
    </row>
    <row r="504" spans="2:2" x14ac:dyDescent="0.2">
      <c r="B504" s="18"/>
    </row>
    <row r="505" spans="2:2" x14ac:dyDescent="0.2">
      <c r="B505" s="18"/>
    </row>
    <row r="506" spans="2:2" x14ac:dyDescent="0.2">
      <c r="B506" s="18"/>
    </row>
    <row r="507" spans="2:2" x14ac:dyDescent="0.2">
      <c r="B507" s="18"/>
    </row>
    <row r="508" spans="2:2" x14ac:dyDescent="0.2">
      <c r="B508" s="18"/>
    </row>
    <row r="509" spans="2:2" x14ac:dyDescent="0.2">
      <c r="B509" s="18"/>
    </row>
    <row r="510" spans="2:2" x14ac:dyDescent="0.2">
      <c r="B510" s="18"/>
    </row>
    <row r="511" spans="2:2" x14ac:dyDescent="0.2">
      <c r="B511" s="18"/>
    </row>
    <row r="512" spans="2:2" x14ac:dyDescent="0.2">
      <c r="B512" s="18"/>
    </row>
    <row r="513" spans="2:2" x14ac:dyDescent="0.2">
      <c r="B513" s="18"/>
    </row>
    <row r="514" spans="2:2" x14ac:dyDescent="0.2">
      <c r="B514" s="18"/>
    </row>
    <row r="515" spans="2:2" x14ac:dyDescent="0.2">
      <c r="B515" s="18"/>
    </row>
    <row r="516" spans="2:2" x14ac:dyDescent="0.2">
      <c r="B516" s="18"/>
    </row>
    <row r="517" spans="2:2" x14ac:dyDescent="0.2">
      <c r="B517" s="18"/>
    </row>
    <row r="518" spans="2:2" x14ac:dyDescent="0.2">
      <c r="B518" s="18"/>
    </row>
    <row r="519" spans="2:2" x14ac:dyDescent="0.2">
      <c r="B519" s="18"/>
    </row>
    <row r="520" spans="2:2" x14ac:dyDescent="0.2">
      <c r="B520" s="18"/>
    </row>
    <row r="521" spans="2:2" x14ac:dyDescent="0.2">
      <c r="B521" s="18"/>
    </row>
    <row r="522" spans="2:2" x14ac:dyDescent="0.2">
      <c r="B522" s="18"/>
    </row>
    <row r="523" spans="2:2" x14ac:dyDescent="0.2">
      <c r="B523" s="18"/>
    </row>
    <row r="524" spans="2:2" x14ac:dyDescent="0.2">
      <c r="B524" s="18"/>
    </row>
    <row r="525" spans="2:2" x14ac:dyDescent="0.2">
      <c r="B525" s="18"/>
    </row>
    <row r="526" spans="2:2" x14ac:dyDescent="0.2">
      <c r="B526" s="18"/>
    </row>
    <row r="527" spans="2:2" x14ac:dyDescent="0.2">
      <c r="B527" s="18"/>
    </row>
    <row r="528" spans="2:2" x14ac:dyDescent="0.2">
      <c r="B528" s="18"/>
    </row>
    <row r="529" spans="2:2" x14ac:dyDescent="0.2">
      <c r="B529" s="18"/>
    </row>
    <row r="530" spans="2:2" x14ac:dyDescent="0.2">
      <c r="B530" s="18"/>
    </row>
    <row r="531" spans="2:2" x14ac:dyDescent="0.2">
      <c r="B531" s="18"/>
    </row>
    <row r="532" spans="2:2" x14ac:dyDescent="0.2">
      <c r="B532" s="18"/>
    </row>
    <row r="533" spans="2:2" x14ac:dyDescent="0.2">
      <c r="B533" s="18"/>
    </row>
    <row r="534" spans="2:2" x14ac:dyDescent="0.2">
      <c r="B534" s="18"/>
    </row>
    <row r="535" spans="2:2" x14ac:dyDescent="0.2">
      <c r="B535" s="18"/>
    </row>
    <row r="536" spans="2:2" x14ac:dyDescent="0.2">
      <c r="B536" s="18"/>
    </row>
    <row r="537" spans="2:2" x14ac:dyDescent="0.2">
      <c r="B537" s="18"/>
    </row>
    <row r="538" spans="2:2" x14ac:dyDescent="0.2">
      <c r="B538" s="18"/>
    </row>
    <row r="539" spans="2:2" x14ac:dyDescent="0.2">
      <c r="B539" s="18"/>
    </row>
    <row r="540" spans="2:2" x14ac:dyDescent="0.2">
      <c r="B540" s="18"/>
    </row>
    <row r="541" spans="2:2" x14ac:dyDescent="0.2">
      <c r="B541" s="18"/>
    </row>
    <row r="542" spans="2:2" x14ac:dyDescent="0.2">
      <c r="B542" s="18"/>
    </row>
    <row r="543" spans="2:2" x14ac:dyDescent="0.2">
      <c r="B543" s="18"/>
    </row>
    <row r="544" spans="2:2" x14ac:dyDescent="0.2">
      <c r="B544" s="18"/>
    </row>
    <row r="545" spans="2:2" x14ac:dyDescent="0.2">
      <c r="B545" s="18"/>
    </row>
    <row r="546" spans="2:2" x14ac:dyDescent="0.2">
      <c r="B546" s="18"/>
    </row>
    <row r="547" spans="2:2" x14ac:dyDescent="0.2">
      <c r="B547" s="18"/>
    </row>
    <row r="548" spans="2:2" x14ac:dyDescent="0.2">
      <c r="B548" s="18"/>
    </row>
    <row r="549" spans="2:2" x14ac:dyDescent="0.2">
      <c r="B549" s="18"/>
    </row>
    <row r="550" spans="2:2" x14ac:dyDescent="0.2">
      <c r="B550" s="18"/>
    </row>
    <row r="551" spans="2:2" x14ac:dyDescent="0.2">
      <c r="B551" s="18"/>
    </row>
    <row r="552" spans="2:2" x14ac:dyDescent="0.2">
      <c r="B552" s="18"/>
    </row>
    <row r="553" spans="2:2" x14ac:dyDescent="0.2">
      <c r="B553" s="18"/>
    </row>
    <row r="554" spans="2:2" x14ac:dyDescent="0.2">
      <c r="B554" s="18"/>
    </row>
    <row r="555" spans="2:2" x14ac:dyDescent="0.2">
      <c r="B555" s="18"/>
    </row>
    <row r="556" spans="2:2" x14ac:dyDescent="0.2">
      <c r="B556" s="18"/>
    </row>
    <row r="557" spans="2:2" x14ac:dyDescent="0.2">
      <c r="B557" s="18"/>
    </row>
    <row r="558" spans="2:2" x14ac:dyDescent="0.2">
      <c r="B558" s="18"/>
    </row>
    <row r="559" spans="2:2" x14ac:dyDescent="0.2">
      <c r="B559" s="18"/>
    </row>
    <row r="560" spans="2:2" x14ac:dyDescent="0.2">
      <c r="B560" s="18"/>
    </row>
    <row r="561" spans="2:2" x14ac:dyDescent="0.2">
      <c r="B561" s="18"/>
    </row>
    <row r="562" spans="2:2" x14ac:dyDescent="0.2">
      <c r="B562" s="18"/>
    </row>
    <row r="563" spans="2:2" x14ac:dyDescent="0.2">
      <c r="B563" s="18"/>
    </row>
    <row r="564" spans="2:2" x14ac:dyDescent="0.2">
      <c r="B564" s="18"/>
    </row>
    <row r="565" spans="2:2" x14ac:dyDescent="0.2">
      <c r="B565" s="18"/>
    </row>
    <row r="566" spans="2:2" x14ac:dyDescent="0.2">
      <c r="B566" s="18"/>
    </row>
    <row r="567" spans="2:2" x14ac:dyDescent="0.2">
      <c r="B567" s="18"/>
    </row>
    <row r="568" spans="2:2" x14ac:dyDescent="0.2">
      <c r="B568" s="18"/>
    </row>
    <row r="569" spans="2:2" x14ac:dyDescent="0.2">
      <c r="B569" s="18"/>
    </row>
    <row r="570" spans="2:2" x14ac:dyDescent="0.2">
      <c r="B570" s="18"/>
    </row>
    <row r="571" spans="2:2" x14ac:dyDescent="0.2">
      <c r="B571" s="18"/>
    </row>
    <row r="572" spans="2:2" x14ac:dyDescent="0.2">
      <c r="B572" s="18"/>
    </row>
    <row r="573" spans="2:2" x14ac:dyDescent="0.2">
      <c r="B573" s="18"/>
    </row>
    <row r="574" spans="2:2" x14ac:dyDescent="0.2">
      <c r="B574" s="18"/>
    </row>
    <row r="575" spans="2:2" x14ac:dyDescent="0.2">
      <c r="B575" s="18"/>
    </row>
    <row r="576" spans="2:2" x14ac:dyDescent="0.2">
      <c r="B576" s="18"/>
    </row>
    <row r="577" spans="2:2" x14ac:dyDescent="0.2">
      <c r="B577" s="18"/>
    </row>
    <row r="578" spans="2:2" x14ac:dyDescent="0.2">
      <c r="B578" s="18"/>
    </row>
    <row r="579" spans="2:2" x14ac:dyDescent="0.2">
      <c r="B579" s="18"/>
    </row>
    <row r="580" spans="2:2" x14ac:dyDescent="0.2">
      <c r="B580" s="18"/>
    </row>
    <row r="581" spans="2:2" x14ac:dyDescent="0.2">
      <c r="B581" s="18"/>
    </row>
    <row r="582" spans="2:2" x14ac:dyDescent="0.2">
      <c r="B582" s="18"/>
    </row>
    <row r="583" spans="2:2" x14ac:dyDescent="0.2">
      <c r="B583" s="18"/>
    </row>
    <row r="584" spans="2:2" x14ac:dyDescent="0.2">
      <c r="B584" s="18"/>
    </row>
    <row r="585" spans="2:2" x14ac:dyDescent="0.2">
      <c r="B585" s="18"/>
    </row>
    <row r="586" spans="2:2" x14ac:dyDescent="0.2">
      <c r="B586" s="18"/>
    </row>
    <row r="587" spans="2:2" x14ac:dyDescent="0.2">
      <c r="B587" s="18"/>
    </row>
    <row r="588" spans="2:2" x14ac:dyDescent="0.2">
      <c r="B588" s="18"/>
    </row>
    <row r="589" spans="2:2" x14ac:dyDescent="0.2">
      <c r="B589" s="18"/>
    </row>
    <row r="590" spans="2:2" x14ac:dyDescent="0.2">
      <c r="B590" s="18"/>
    </row>
    <row r="591" spans="2:2" x14ac:dyDescent="0.2">
      <c r="B591" s="18"/>
    </row>
    <row r="592" spans="2:2" x14ac:dyDescent="0.2">
      <c r="B592" s="18"/>
    </row>
    <row r="593" spans="2:2" x14ac:dyDescent="0.2">
      <c r="B593" s="18"/>
    </row>
    <row r="594" spans="2:2" x14ac:dyDescent="0.2">
      <c r="B594" s="18"/>
    </row>
    <row r="595" spans="2:2" x14ac:dyDescent="0.2">
      <c r="B595" s="18"/>
    </row>
    <row r="596" spans="2:2" x14ac:dyDescent="0.2">
      <c r="B596" s="18"/>
    </row>
    <row r="597" spans="2:2" x14ac:dyDescent="0.2">
      <c r="B597" s="18"/>
    </row>
    <row r="598" spans="2:2" x14ac:dyDescent="0.2">
      <c r="B598" s="18"/>
    </row>
    <row r="599" spans="2:2" x14ac:dyDescent="0.2">
      <c r="B599" s="18"/>
    </row>
    <row r="600" spans="2:2" x14ac:dyDescent="0.2">
      <c r="B600" s="18"/>
    </row>
    <row r="601" spans="2:2" x14ac:dyDescent="0.2">
      <c r="B601" s="18"/>
    </row>
    <row r="602" spans="2:2" x14ac:dyDescent="0.2">
      <c r="B602" s="18"/>
    </row>
    <row r="603" spans="2:2" x14ac:dyDescent="0.2">
      <c r="B603" s="18"/>
    </row>
    <row r="604" spans="2:2" x14ac:dyDescent="0.2">
      <c r="B604" s="18"/>
    </row>
    <row r="605" spans="2:2" x14ac:dyDescent="0.2">
      <c r="B605" s="18"/>
    </row>
    <row r="606" spans="2:2" x14ac:dyDescent="0.2">
      <c r="B606" s="18"/>
    </row>
    <row r="607" spans="2:2" x14ac:dyDescent="0.2">
      <c r="B607" s="18"/>
    </row>
    <row r="608" spans="2:2" x14ac:dyDescent="0.2">
      <c r="B608" s="18"/>
    </row>
    <row r="609" spans="2:2" x14ac:dyDescent="0.2">
      <c r="B609" s="18"/>
    </row>
    <row r="610" spans="2:2" x14ac:dyDescent="0.2">
      <c r="B610" s="18"/>
    </row>
    <row r="611" spans="2:2" x14ac:dyDescent="0.2">
      <c r="B611" s="18"/>
    </row>
    <row r="612" spans="2:2" x14ac:dyDescent="0.2">
      <c r="B612" s="18"/>
    </row>
    <row r="613" spans="2:2" x14ac:dyDescent="0.2">
      <c r="B613" s="18"/>
    </row>
    <row r="614" spans="2:2" x14ac:dyDescent="0.2">
      <c r="B614" s="18"/>
    </row>
    <row r="615" spans="2:2" x14ac:dyDescent="0.2">
      <c r="B615" s="18"/>
    </row>
    <row r="616" spans="2:2" x14ac:dyDescent="0.2">
      <c r="B616" s="18"/>
    </row>
    <row r="617" spans="2:2" x14ac:dyDescent="0.2">
      <c r="B617" s="18"/>
    </row>
    <row r="618" spans="2:2" x14ac:dyDescent="0.2">
      <c r="B618" s="18"/>
    </row>
    <row r="619" spans="2:2" x14ac:dyDescent="0.2">
      <c r="B619" s="18"/>
    </row>
    <row r="620" spans="2:2" x14ac:dyDescent="0.2">
      <c r="B620" s="18"/>
    </row>
    <row r="621" spans="2:2" x14ac:dyDescent="0.2">
      <c r="B621" s="18"/>
    </row>
    <row r="622" spans="2:2" x14ac:dyDescent="0.2">
      <c r="B622" s="18"/>
    </row>
    <row r="623" spans="2:2" x14ac:dyDescent="0.2">
      <c r="B623" s="18"/>
    </row>
    <row r="624" spans="2:2" x14ac:dyDescent="0.2">
      <c r="B624" s="18"/>
    </row>
    <row r="625" spans="2:2" x14ac:dyDescent="0.2">
      <c r="B625" s="18"/>
    </row>
    <row r="626" spans="2:2" x14ac:dyDescent="0.2">
      <c r="B626" s="18"/>
    </row>
    <row r="627" spans="2:2" x14ac:dyDescent="0.2">
      <c r="B627" s="18"/>
    </row>
    <row r="628" spans="2:2" x14ac:dyDescent="0.2">
      <c r="B628" s="18"/>
    </row>
    <row r="629" spans="2:2" x14ac:dyDescent="0.2">
      <c r="B629" s="18"/>
    </row>
    <row r="630" spans="2:2" x14ac:dyDescent="0.2">
      <c r="B630" s="18"/>
    </row>
    <row r="631" spans="2:2" x14ac:dyDescent="0.2">
      <c r="B631" s="18"/>
    </row>
    <row r="632" spans="2:2" x14ac:dyDescent="0.2">
      <c r="B632" s="18"/>
    </row>
    <row r="633" spans="2:2" x14ac:dyDescent="0.2">
      <c r="B633" s="18"/>
    </row>
    <row r="634" spans="2:2" x14ac:dyDescent="0.2">
      <c r="B634" s="18"/>
    </row>
    <row r="635" spans="2:2" x14ac:dyDescent="0.2">
      <c r="B635" s="18"/>
    </row>
    <row r="636" spans="2:2" x14ac:dyDescent="0.2">
      <c r="B636" s="18"/>
    </row>
    <row r="637" spans="2:2" x14ac:dyDescent="0.2">
      <c r="B637" s="18"/>
    </row>
    <row r="638" spans="2:2" x14ac:dyDescent="0.2">
      <c r="B638" s="18"/>
    </row>
    <row r="639" spans="2:2" x14ac:dyDescent="0.2">
      <c r="B639" s="18"/>
    </row>
    <row r="640" spans="2:2" x14ac:dyDescent="0.2">
      <c r="B640" s="18"/>
    </row>
    <row r="641" spans="2:2" x14ac:dyDescent="0.2">
      <c r="B641" s="18"/>
    </row>
    <row r="642" spans="2:2" x14ac:dyDescent="0.2">
      <c r="B642" s="18"/>
    </row>
    <row r="643" spans="2:2" x14ac:dyDescent="0.2">
      <c r="B643" s="18"/>
    </row>
    <row r="644" spans="2:2" x14ac:dyDescent="0.2">
      <c r="B644" s="18"/>
    </row>
    <row r="645" spans="2:2" x14ac:dyDescent="0.2">
      <c r="B645" s="18"/>
    </row>
    <row r="646" spans="2:2" x14ac:dyDescent="0.2">
      <c r="B646" s="18"/>
    </row>
    <row r="647" spans="2:2" x14ac:dyDescent="0.2">
      <c r="B647" s="18"/>
    </row>
    <row r="648" spans="2:2" x14ac:dyDescent="0.2">
      <c r="B648" s="18"/>
    </row>
    <row r="649" spans="2:2" x14ac:dyDescent="0.2">
      <c r="B649" s="18"/>
    </row>
    <row r="650" spans="2:2" x14ac:dyDescent="0.2">
      <c r="B650" s="18"/>
    </row>
    <row r="651" spans="2:2" x14ac:dyDescent="0.2">
      <c r="B651" s="18"/>
    </row>
    <row r="652" spans="2:2" x14ac:dyDescent="0.2">
      <c r="B652" s="18"/>
    </row>
    <row r="653" spans="2:2" x14ac:dyDescent="0.2">
      <c r="B653" s="18"/>
    </row>
    <row r="654" spans="2:2" x14ac:dyDescent="0.2">
      <c r="B654" s="18"/>
    </row>
    <row r="655" spans="2:2" x14ac:dyDescent="0.2">
      <c r="B655" s="18"/>
    </row>
    <row r="656" spans="2:2" x14ac:dyDescent="0.2">
      <c r="B656" s="18"/>
    </row>
    <row r="657" spans="2:2" x14ac:dyDescent="0.2">
      <c r="B657" s="18"/>
    </row>
    <row r="658" spans="2:2" x14ac:dyDescent="0.2">
      <c r="B658" s="18"/>
    </row>
    <row r="659" spans="2:2" x14ac:dyDescent="0.2">
      <c r="B659" s="18"/>
    </row>
    <row r="660" spans="2:2" x14ac:dyDescent="0.2">
      <c r="B660" s="18"/>
    </row>
    <row r="661" spans="2:2" x14ac:dyDescent="0.2">
      <c r="B661" s="18"/>
    </row>
    <row r="662" spans="2:2" x14ac:dyDescent="0.2">
      <c r="B662" s="18"/>
    </row>
    <row r="663" spans="2:2" x14ac:dyDescent="0.2">
      <c r="B663" s="18"/>
    </row>
    <row r="664" spans="2:2" x14ac:dyDescent="0.2">
      <c r="B664" s="18"/>
    </row>
    <row r="665" spans="2:2" x14ac:dyDescent="0.2">
      <c r="B665" s="18"/>
    </row>
    <row r="666" spans="2:2" x14ac:dyDescent="0.2">
      <c r="B666" s="18"/>
    </row>
    <row r="667" spans="2:2" x14ac:dyDescent="0.2">
      <c r="B667" s="18"/>
    </row>
    <row r="668" spans="2:2" x14ac:dyDescent="0.2">
      <c r="B668" s="18"/>
    </row>
    <row r="669" spans="2:2" x14ac:dyDescent="0.2">
      <c r="B669" s="18"/>
    </row>
    <row r="670" spans="2:2" x14ac:dyDescent="0.2">
      <c r="B670" s="18"/>
    </row>
    <row r="671" spans="2:2" x14ac:dyDescent="0.2">
      <c r="B671" s="18"/>
    </row>
    <row r="672" spans="2:2" x14ac:dyDescent="0.2">
      <c r="B672" s="18"/>
    </row>
    <row r="673" spans="2:2" x14ac:dyDescent="0.2">
      <c r="B673" s="18"/>
    </row>
    <row r="674" spans="2:2" x14ac:dyDescent="0.2">
      <c r="B674" s="18"/>
    </row>
    <row r="675" spans="2:2" x14ac:dyDescent="0.2">
      <c r="B675" s="18"/>
    </row>
    <row r="676" spans="2:2" x14ac:dyDescent="0.2">
      <c r="B676" s="18"/>
    </row>
    <row r="677" spans="2:2" x14ac:dyDescent="0.2">
      <c r="B677" s="18"/>
    </row>
    <row r="678" spans="2:2" x14ac:dyDescent="0.2">
      <c r="B678" s="18"/>
    </row>
    <row r="679" spans="2:2" x14ac:dyDescent="0.2">
      <c r="B679" s="18"/>
    </row>
    <row r="680" spans="2:2" x14ac:dyDescent="0.2">
      <c r="B680" s="18"/>
    </row>
    <row r="681" spans="2:2" x14ac:dyDescent="0.2">
      <c r="B681" s="18"/>
    </row>
    <row r="682" spans="2:2" x14ac:dyDescent="0.2">
      <c r="B682" s="18"/>
    </row>
    <row r="683" spans="2:2" x14ac:dyDescent="0.2">
      <c r="B683" s="18"/>
    </row>
    <row r="684" spans="2:2" x14ac:dyDescent="0.2">
      <c r="B684" s="18"/>
    </row>
    <row r="685" spans="2:2" x14ac:dyDescent="0.2">
      <c r="B685" s="18"/>
    </row>
    <row r="686" spans="2:2" x14ac:dyDescent="0.2">
      <c r="B686" s="18"/>
    </row>
    <row r="687" spans="2:2" x14ac:dyDescent="0.2">
      <c r="B687" s="18"/>
    </row>
    <row r="688" spans="2:2" x14ac:dyDescent="0.2">
      <c r="B688" s="18"/>
    </row>
    <row r="689" spans="2:2" x14ac:dyDescent="0.2">
      <c r="B689" s="18"/>
    </row>
    <row r="690" spans="2:2" x14ac:dyDescent="0.2">
      <c r="B690" s="18"/>
    </row>
    <row r="691" spans="2:2" x14ac:dyDescent="0.2">
      <c r="B691" s="18"/>
    </row>
    <row r="692" spans="2:2" x14ac:dyDescent="0.2">
      <c r="B692" s="18"/>
    </row>
    <row r="693" spans="2:2" x14ac:dyDescent="0.2">
      <c r="B693" s="18"/>
    </row>
    <row r="694" spans="2:2" x14ac:dyDescent="0.2">
      <c r="B694" s="18"/>
    </row>
    <row r="695" spans="2:2" x14ac:dyDescent="0.2">
      <c r="B695" s="18"/>
    </row>
    <row r="696" spans="2:2" x14ac:dyDescent="0.2">
      <c r="B696" s="18"/>
    </row>
    <row r="697" spans="2:2" x14ac:dyDescent="0.2">
      <c r="B697" s="18"/>
    </row>
    <row r="698" spans="2:2" x14ac:dyDescent="0.2">
      <c r="B698" s="18"/>
    </row>
    <row r="699" spans="2:2" x14ac:dyDescent="0.2">
      <c r="B699" s="18"/>
    </row>
    <row r="700" spans="2:2" x14ac:dyDescent="0.2">
      <c r="B700" s="18"/>
    </row>
    <row r="701" spans="2:2" x14ac:dyDescent="0.2">
      <c r="B701" s="18"/>
    </row>
    <row r="702" spans="2:2" x14ac:dyDescent="0.2">
      <c r="B702" s="18"/>
    </row>
    <row r="703" spans="2:2" x14ac:dyDescent="0.2">
      <c r="B703" s="18"/>
    </row>
    <row r="704" spans="2:2" x14ac:dyDescent="0.2">
      <c r="B704" s="18"/>
    </row>
    <row r="705" spans="2:2" x14ac:dyDescent="0.2">
      <c r="B705" s="18"/>
    </row>
    <row r="706" spans="2:2" x14ac:dyDescent="0.2">
      <c r="B706" s="18"/>
    </row>
    <row r="707" spans="2:2" x14ac:dyDescent="0.2">
      <c r="B707" s="18"/>
    </row>
    <row r="708" spans="2:2" x14ac:dyDescent="0.2">
      <c r="B708" s="18"/>
    </row>
    <row r="709" spans="2:2" x14ac:dyDescent="0.2">
      <c r="B709" s="18"/>
    </row>
    <row r="710" spans="2:2" x14ac:dyDescent="0.2">
      <c r="B710" s="18"/>
    </row>
    <row r="711" spans="2:2" x14ac:dyDescent="0.2">
      <c r="B711" s="18"/>
    </row>
    <row r="712" spans="2:2" x14ac:dyDescent="0.2">
      <c r="B712" s="18"/>
    </row>
    <row r="713" spans="2:2" x14ac:dyDescent="0.2">
      <c r="B713" s="18"/>
    </row>
    <row r="714" spans="2:2" x14ac:dyDescent="0.2">
      <c r="B714" s="18"/>
    </row>
    <row r="715" spans="2:2" x14ac:dyDescent="0.2">
      <c r="B715" s="18"/>
    </row>
    <row r="716" spans="2:2" x14ac:dyDescent="0.2">
      <c r="B716" s="18"/>
    </row>
    <row r="717" spans="2:2" x14ac:dyDescent="0.2">
      <c r="B717" s="18"/>
    </row>
    <row r="718" spans="2:2" x14ac:dyDescent="0.2">
      <c r="B718" s="18"/>
    </row>
    <row r="719" spans="2:2" x14ac:dyDescent="0.2">
      <c r="B719" s="18"/>
    </row>
    <row r="720" spans="2:2" x14ac:dyDescent="0.2">
      <c r="B720" s="18"/>
    </row>
    <row r="721" spans="2:2" x14ac:dyDescent="0.2">
      <c r="B721" s="18"/>
    </row>
    <row r="722" spans="2:2" x14ac:dyDescent="0.2">
      <c r="B722" s="18"/>
    </row>
    <row r="723" spans="2:2" x14ac:dyDescent="0.2">
      <c r="B723" s="18"/>
    </row>
    <row r="724" spans="2:2" x14ac:dyDescent="0.2">
      <c r="B724" s="18"/>
    </row>
    <row r="725" spans="2:2" x14ac:dyDescent="0.2">
      <c r="B725" s="18"/>
    </row>
    <row r="726" spans="2:2" x14ac:dyDescent="0.2">
      <c r="B726" s="18"/>
    </row>
    <row r="727" spans="2:2" x14ac:dyDescent="0.2">
      <c r="B727" s="18"/>
    </row>
    <row r="728" spans="2:2" x14ac:dyDescent="0.2">
      <c r="B728" s="18"/>
    </row>
    <row r="729" spans="2:2" x14ac:dyDescent="0.2">
      <c r="B729" s="18"/>
    </row>
    <row r="730" spans="2:2" x14ac:dyDescent="0.2">
      <c r="B730" s="18"/>
    </row>
    <row r="731" spans="2:2" x14ac:dyDescent="0.2">
      <c r="B731" s="18"/>
    </row>
    <row r="732" spans="2:2" x14ac:dyDescent="0.2">
      <c r="B732" s="18"/>
    </row>
    <row r="733" spans="2:2" x14ac:dyDescent="0.2">
      <c r="B733" s="18"/>
    </row>
    <row r="734" spans="2:2" x14ac:dyDescent="0.2">
      <c r="B734" s="18"/>
    </row>
    <row r="735" spans="2:2" x14ac:dyDescent="0.2">
      <c r="B735" s="18"/>
    </row>
    <row r="736" spans="2:2" x14ac:dyDescent="0.2">
      <c r="B736" s="18"/>
    </row>
    <row r="737" spans="2:2" x14ac:dyDescent="0.2">
      <c r="B737" s="18"/>
    </row>
    <row r="738" spans="2:2" x14ac:dyDescent="0.2">
      <c r="B738" s="18"/>
    </row>
    <row r="739" spans="2:2" x14ac:dyDescent="0.2">
      <c r="B739" s="18"/>
    </row>
    <row r="740" spans="2:2" x14ac:dyDescent="0.2">
      <c r="B740" s="18"/>
    </row>
    <row r="741" spans="2:2" x14ac:dyDescent="0.2">
      <c r="B741" s="18"/>
    </row>
    <row r="742" spans="2:2" x14ac:dyDescent="0.2">
      <c r="B742" s="18"/>
    </row>
    <row r="743" spans="2:2" x14ac:dyDescent="0.2">
      <c r="B743" s="18"/>
    </row>
    <row r="744" spans="2:2" x14ac:dyDescent="0.2">
      <c r="B744" s="18"/>
    </row>
    <row r="745" spans="2:2" x14ac:dyDescent="0.2">
      <c r="B745" s="18"/>
    </row>
    <row r="746" spans="2:2" x14ac:dyDescent="0.2">
      <c r="B746" s="18"/>
    </row>
    <row r="747" spans="2:2" x14ac:dyDescent="0.2">
      <c r="B747" s="18"/>
    </row>
    <row r="748" spans="2:2" x14ac:dyDescent="0.2">
      <c r="B748" s="18"/>
    </row>
    <row r="749" spans="2:2" x14ac:dyDescent="0.2">
      <c r="B749" s="18"/>
    </row>
    <row r="750" spans="2:2" x14ac:dyDescent="0.2">
      <c r="B750" s="18"/>
    </row>
    <row r="751" spans="2:2" x14ac:dyDescent="0.2">
      <c r="B751" s="18"/>
    </row>
    <row r="752" spans="2:2" x14ac:dyDescent="0.2">
      <c r="B752" s="18"/>
    </row>
    <row r="753" spans="2:2" x14ac:dyDescent="0.2">
      <c r="B753" s="18"/>
    </row>
    <row r="754" spans="2:2" x14ac:dyDescent="0.2">
      <c r="B754" s="18"/>
    </row>
    <row r="755" spans="2:2" x14ac:dyDescent="0.2">
      <c r="B755" s="18"/>
    </row>
    <row r="756" spans="2:2" x14ac:dyDescent="0.2">
      <c r="B756" s="18"/>
    </row>
    <row r="757" spans="2:2" x14ac:dyDescent="0.2">
      <c r="B757" s="18"/>
    </row>
    <row r="758" spans="2:2" x14ac:dyDescent="0.2">
      <c r="B758" s="18"/>
    </row>
    <row r="759" spans="2:2" x14ac:dyDescent="0.2">
      <c r="B759" s="18"/>
    </row>
    <row r="760" spans="2:2" x14ac:dyDescent="0.2">
      <c r="B760" s="18"/>
    </row>
    <row r="761" spans="2:2" x14ac:dyDescent="0.2">
      <c r="B761" s="18"/>
    </row>
    <row r="762" spans="2:2" x14ac:dyDescent="0.2">
      <c r="B762" s="18"/>
    </row>
    <row r="763" spans="2:2" x14ac:dyDescent="0.2">
      <c r="B763" s="18"/>
    </row>
    <row r="764" spans="2:2" x14ac:dyDescent="0.2">
      <c r="B764" s="18"/>
    </row>
    <row r="765" spans="2:2" x14ac:dyDescent="0.2">
      <c r="B765" s="18"/>
    </row>
    <row r="766" spans="2:2" x14ac:dyDescent="0.2">
      <c r="B766" s="18"/>
    </row>
    <row r="767" spans="2:2" x14ac:dyDescent="0.2">
      <c r="B767" s="18"/>
    </row>
    <row r="768" spans="2:2" x14ac:dyDescent="0.2">
      <c r="B768" s="18"/>
    </row>
    <row r="769" spans="2:2" x14ac:dyDescent="0.2">
      <c r="B769" s="18"/>
    </row>
    <row r="770" spans="2:2" x14ac:dyDescent="0.2">
      <c r="B770" s="18"/>
    </row>
    <row r="771" spans="2:2" x14ac:dyDescent="0.2">
      <c r="B771" s="18"/>
    </row>
    <row r="772" spans="2:2" x14ac:dyDescent="0.2">
      <c r="B772" s="18"/>
    </row>
    <row r="773" spans="2:2" x14ac:dyDescent="0.2">
      <c r="B773" s="18"/>
    </row>
    <row r="774" spans="2:2" x14ac:dyDescent="0.2">
      <c r="B774" s="18"/>
    </row>
    <row r="775" spans="2:2" x14ac:dyDescent="0.2">
      <c r="B775" s="18"/>
    </row>
    <row r="776" spans="2:2" x14ac:dyDescent="0.2">
      <c r="B776" s="18"/>
    </row>
    <row r="777" spans="2:2" x14ac:dyDescent="0.2">
      <c r="B777" s="18"/>
    </row>
    <row r="778" spans="2:2" x14ac:dyDescent="0.2">
      <c r="B778" s="18"/>
    </row>
    <row r="779" spans="2:2" x14ac:dyDescent="0.2">
      <c r="B779" s="18"/>
    </row>
    <row r="780" spans="2:2" x14ac:dyDescent="0.2">
      <c r="B780" s="18"/>
    </row>
    <row r="781" spans="2:2" x14ac:dyDescent="0.2">
      <c r="B781" s="18"/>
    </row>
    <row r="782" spans="2:2" x14ac:dyDescent="0.2">
      <c r="B782" s="18"/>
    </row>
    <row r="783" spans="2:2" x14ac:dyDescent="0.2">
      <c r="B783" s="18"/>
    </row>
    <row r="784" spans="2:2" x14ac:dyDescent="0.2">
      <c r="B784" s="18"/>
    </row>
    <row r="785" spans="2:2" x14ac:dyDescent="0.2">
      <c r="B785" s="18"/>
    </row>
    <row r="786" spans="2:2" x14ac:dyDescent="0.2">
      <c r="B786" s="18"/>
    </row>
    <row r="787" spans="2:2" x14ac:dyDescent="0.2">
      <c r="B787" s="18"/>
    </row>
    <row r="788" spans="2:2" x14ac:dyDescent="0.2">
      <c r="B788" s="18"/>
    </row>
    <row r="789" spans="2:2" x14ac:dyDescent="0.2">
      <c r="B789" s="18"/>
    </row>
    <row r="790" spans="2:2" x14ac:dyDescent="0.2">
      <c r="B790" s="18"/>
    </row>
    <row r="791" spans="2:2" x14ac:dyDescent="0.2">
      <c r="B791" s="18"/>
    </row>
    <row r="792" spans="2:2" x14ac:dyDescent="0.2">
      <c r="B792" s="18"/>
    </row>
    <row r="793" spans="2:2" x14ac:dyDescent="0.2">
      <c r="B793" s="18"/>
    </row>
    <row r="794" spans="2:2" x14ac:dyDescent="0.2">
      <c r="B794" s="18"/>
    </row>
    <row r="795" spans="2:2" x14ac:dyDescent="0.2">
      <c r="B795" s="18"/>
    </row>
    <row r="796" spans="2:2" x14ac:dyDescent="0.2">
      <c r="B796" s="18"/>
    </row>
    <row r="797" spans="2:2" x14ac:dyDescent="0.2">
      <c r="B797" s="18"/>
    </row>
    <row r="798" spans="2:2" x14ac:dyDescent="0.2">
      <c r="B798" s="18"/>
    </row>
    <row r="799" spans="2:2" x14ac:dyDescent="0.2">
      <c r="B799" s="18"/>
    </row>
    <row r="800" spans="2:2" x14ac:dyDescent="0.2">
      <c r="B800" s="18"/>
    </row>
    <row r="801" spans="2:2" x14ac:dyDescent="0.2">
      <c r="B801" s="18"/>
    </row>
    <row r="802" spans="2:2" x14ac:dyDescent="0.2">
      <c r="B802" s="18"/>
    </row>
    <row r="803" spans="2:2" x14ac:dyDescent="0.2">
      <c r="B803" s="18"/>
    </row>
    <row r="804" spans="2:2" x14ac:dyDescent="0.2">
      <c r="B804" s="18"/>
    </row>
    <row r="805" spans="2:2" x14ac:dyDescent="0.2">
      <c r="B805" s="18"/>
    </row>
    <row r="806" spans="2:2" x14ac:dyDescent="0.2">
      <c r="B806" s="18"/>
    </row>
    <row r="807" spans="2:2" x14ac:dyDescent="0.2">
      <c r="B807" s="18"/>
    </row>
    <row r="808" spans="2:2" x14ac:dyDescent="0.2">
      <c r="B808" s="18"/>
    </row>
    <row r="809" spans="2:2" x14ac:dyDescent="0.2">
      <c r="B809" s="18"/>
    </row>
    <row r="810" spans="2:2" x14ac:dyDescent="0.2">
      <c r="B810" s="18"/>
    </row>
    <row r="811" spans="2:2" x14ac:dyDescent="0.2">
      <c r="B811" s="18"/>
    </row>
    <row r="812" spans="2:2" x14ac:dyDescent="0.2">
      <c r="B812" s="18"/>
    </row>
    <row r="813" spans="2:2" x14ac:dyDescent="0.2">
      <c r="B813" s="18"/>
    </row>
    <row r="814" spans="2:2" x14ac:dyDescent="0.2">
      <c r="B814" s="18"/>
    </row>
    <row r="815" spans="2:2" x14ac:dyDescent="0.2">
      <c r="B815" s="18"/>
    </row>
    <row r="816" spans="2:2" x14ac:dyDescent="0.2">
      <c r="B816" s="18"/>
    </row>
    <row r="817" spans="2:2" x14ac:dyDescent="0.2">
      <c r="B817" s="18"/>
    </row>
    <row r="818" spans="2:2" x14ac:dyDescent="0.2">
      <c r="B818" s="18"/>
    </row>
    <row r="819" spans="2:2" x14ac:dyDescent="0.2">
      <c r="B819" s="18"/>
    </row>
    <row r="820" spans="2:2" x14ac:dyDescent="0.2">
      <c r="B820" s="18"/>
    </row>
    <row r="821" spans="2:2" x14ac:dyDescent="0.2">
      <c r="B821" s="18"/>
    </row>
    <row r="822" spans="2:2" x14ac:dyDescent="0.2">
      <c r="B822" s="18"/>
    </row>
    <row r="823" spans="2:2" x14ac:dyDescent="0.2">
      <c r="B823" s="18"/>
    </row>
    <row r="824" spans="2:2" x14ac:dyDescent="0.2">
      <c r="B824" s="18"/>
    </row>
    <row r="825" spans="2:2" x14ac:dyDescent="0.2">
      <c r="B825" s="18"/>
    </row>
    <row r="826" spans="2:2" x14ac:dyDescent="0.2">
      <c r="B826" s="18"/>
    </row>
    <row r="827" spans="2:2" x14ac:dyDescent="0.2">
      <c r="B827" s="18"/>
    </row>
    <row r="828" spans="2:2" x14ac:dyDescent="0.2">
      <c r="B828" s="18"/>
    </row>
    <row r="829" spans="2:2" x14ac:dyDescent="0.2">
      <c r="B829" s="18"/>
    </row>
    <row r="830" spans="2:2" x14ac:dyDescent="0.2">
      <c r="B830" s="18"/>
    </row>
    <row r="831" spans="2:2" x14ac:dyDescent="0.2">
      <c r="B831" s="18"/>
    </row>
    <row r="832" spans="2:2" x14ac:dyDescent="0.2">
      <c r="B832" s="18"/>
    </row>
    <row r="833" spans="2:2" x14ac:dyDescent="0.2">
      <c r="B833" s="18"/>
    </row>
    <row r="834" spans="2:2" x14ac:dyDescent="0.2">
      <c r="B834" s="18"/>
    </row>
    <row r="835" spans="2:2" x14ac:dyDescent="0.2">
      <c r="B835" s="18"/>
    </row>
    <row r="836" spans="2:2" x14ac:dyDescent="0.2">
      <c r="B836" s="18"/>
    </row>
    <row r="837" spans="2:2" x14ac:dyDescent="0.2">
      <c r="B837" s="18"/>
    </row>
    <row r="838" spans="2:2" x14ac:dyDescent="0.2">
      <c r="B838" s="18"/>
    </row>
    <row r="839" spans="2:2" x14ac:dyDescent="0.2">
      <c r="B839" s="18"/>
    </row>
    <row r="840" spans="2:2" x14ac:dyDescent="0.2">
      <c r="B840" s="18"/>
    </row>
    <row r="841" spans="2:2" x14ac:dyDescent="0.2">
      <c r="B841" s="18"/>
    </row>
    <row r="842" spans="2:2" x14ac:dyDescent="0.2">
      <c r="B842" s="18"/>
    </row>
    <row r="843" spans="2:2" x14ac:dyDescent="0.2">
      <c r="B843" s="18"/>
    </row>
    <row r="844" spans="2:2" x14ac:dyDescent="0.2">
      <c r="B844" s="18"/>
    </row>
    <row r="845" spans="2:2" x14ac:dyDescent="0.2">
      <c r="B845" s="18"/>
    </row>
    <row r="846" spans="2:2" x14ac:dyDescent="0.2">
      <c r="B846" s="18"/>
    </row>
    <row r="847" spans="2:2" x14ac:dyDescent="0.2">
      <c r="B847" s="18"/>
    </row>
    <row r="848" spans="2:2" x14ac:dyDescent="0.2">
      <c r="B848" s="18"/>
    </row>
    <row r="849" spans="2:2" x14ac:dyDescent="0.2">
      <c r="B849" s="18"/>
    </row>
    <row r="850" spans="2:2" x14ac:dyDescent="0.2">
      <c r="B850" s="18"/>
    </row>
    <row r="851" spans="2:2" x14ac:dyDescent="0.2">
      <c r="B851" s="18"/>
    </row>
    <row r="852" spans="2:2" x14ac:dyDescent="0.2">
      <c r="B852" s="18"/>
    </row>
    <row r="853" spans="2:2" x14ac:dyDescent="0.2">
      <c r="B853" s="18"/>
    </row>
    <row r="854" spans="2:2" x14ac:dyDescent="0.2">
      <c r="B854" s="18"/>
    </row>
    <row r="855" spans="2:2" x14ac:dyDescent="0.2">
      <c r="B855" s="18"/>
    </row>
    <row r="856" spans="2:2" x14ac:dyDescent="0.2">
      <c r="B856" s="18"/>
    </row>
    <row r="857" spans="2:2" x14ac:dyDescent="0.2">
      <c r="B857" s="18"/>
    </row>
    <row r="858" spans="2:2" x14ac:dyDescent="0.2">
      <c r="B858" s="18"/>
    </row>
    <row r="859" spans="2:2" x14ac:dyDescent="0.2">
      <c r="B859" s="18"/>
    </row>
    <row r="860" spans="2:2" x14ac:dyDescent="0.2">
      <c r="B860" s="18"/>
    </row>
    <row r="861" spans="2:2" x14ac:dyDescent="0.2">
      <c r="B861" s="18"/>
    </row>
    <row r="862" spans="2:2" x14ac:dyDescent="0.2">
      <c r="B862" s="18"/>
    </row>
    <row r="863" spans="2:2" x14ac:dyDescent="0.2">
      <c r="B863" s="18"/>
    </row>
    <row r="864" spans="2:2" x14ac:dyDescent="0.2">
      <c r="B864" s="18"/>
    </row>
    <row r="865" spans="2:2" x14ac:dyDescent="0.2">
      <c r="B865" s="18"/>
    </row>
    <row r="866" spans="2:2" x14ac:dyDescent="0.2">
      <c r="B866" s="18"/>
    </row>
    <row r="867" spans="2:2" x14ac:dyDescent="0.2">
      <c r="B867" s="18"/>
    </row>
    <row r="868" spans="2:2" x14ac:dyDescent="0.2">
      <c r="B868" s="18"/>
    </row>
    <row r="869" spans="2:2" x14ac:dyDescent="0.2">
      <c r="B869" s="18"/>
    </row>
    <row r="870" spans="2:2" x14ac:dyDescent="0.2">
      <c r="B870" s="18"/>
    </row>
    <row r="871" spans="2:2" x14ac:dyDescent="0.2">
      <c r="B871" s="18"/>
    </row>
    <row r="872" spans="2:2" x14ac:dyDescent="0.2">
      <c r="B872" s="18"/>
    </row>
    <row r="873" spans="2:2" x14ac:dyDescent="0.2">
      <c r="B873" s="18"/>
    </row>
    <row r="874" spans="2:2" x14ac:dyDescent="0.2">
      <c r="B874" s="18"/>
    </row>
    <row r="875" spans="2:2" x14ac:dyDescent="0.2">
      <c r="B875" s="18"/>
    </row>
    <row r="876" spans="2:2" x14ac:dyDescent="0.2">
      <c r="B876" s="18"/>
    </row>
    <row r="877" spans="2:2" x14ac:dyDescent="0.2">
      <c r="B877" s="18"/>
    </row>
    <row r="878" spans="2:2" x14ac:dyDescent="0.2">
      <c r="B878" s="18"/>
    </row>
    <row r="879" spans="2:2" x14ac:dyDescent="0.2">
      <c r="B879" s="18"/>
    </row>
    <row r="880" spans="2:2" x14ac:dyDescent="0.2">
      <c r="B880" s="18"/>
    </row>
    <row r="881" spans="2:2" x14ac:dyDescent="0.2">
      <c r="B881" s="18"/>
    </row>
    <row r="882" spans="2:2" x14ac:dyDescent="0.2">
      <c r="B882" s="18"/>
    </row>
    <row r="883" spans="2:2" x14ac:dyDescent="0.2">
      <c r="B883" s="18"/>
    </row>
    <row r="884" spans="2:2" x14ac:dyDescent="0.2">
      <c r="B884" s="18"/>
    </row>
    <row r="885" spans="2:2" x14ac:dyDescent="0.2">
      <c r="B885" s="18"/>
    </row>
    <row r="886" spans="2:2" x14ac:dyDescent="0.2">
      <c r="B886" s="18"/>
    </row>
    <row r="887" spans="2:2" x14ac:dyDescent="0.2">
      <c r="B887" s="18"/>
    </row>
    <row r="888" spans="2:2" x14ac:dyDescent="0.2">
      <c r="B888" s="18"/>
    </row>
    <row r="889" spans="2:2" x14ac:dyDescent="0.2">
      <c r="B889" s="18"/>
    </row>
    <row r="890" spans="2:2" x14ac:dyDescent="0.2">
      <c r="B890" s="18"/>
    </row>
    <row r="891" spans="2:2" x14ac:dyDescent="0.2">
      <c r="B891" s="18"/>
    </row>
    <row r="892" spans="2:2" x14ac:dyDescent="0.2">
      <c r="B892" s="18"/>
    </row>
    <row r="893" spans="2:2" x14ac:dyDescent="0.2">
      <c r="B893" s="18"/>
    </row>
    <row r="894" spans="2:2" x14ac:dyDescent="0.2">
      <c r="B894" s="18"/>
    </row>
    <row r="895" spans="2:2" x14ac:dyDescent="0.2">
      <c r="B895" s="18"/>
    </row>
    <row r="896" spans="2:2" x14ac:dyDescent="0.2">
      <c r="B896" s="18"/>
    </row>
    <row r="897" spans="2:2" x14ac:dyDescent="0.2">
      <c r="B897" s="18"/>
    </row>
    <row r="898" spans="2:2" x14ac:dyDescent="0.2">
      <c r="B898" s="18"/>
    </row>
    <row r="899" spans="2:2" x14ac:dyDescent="0.2">
      <c r="B899" s="18"/>
    </row>
    <row r="900" spans="2:2" x14ac:dyDescent="0.2">
      <c r="B900" s="18"/>
    </row>
    <row r="901" spans="2:2" x14ac:dyDescent="0.2">
      <c r="B901" s="18"/>
    </row>
    <row r="902" spans="2:2" x14ac:dyDescent="0.2">
      <c r="B902" s="18"/>
    </row>
    <row r="903" spans="2:2" x14ac:dyDescent="0.2">
      <c r="B903" s="18"/>
    </row>
    <row r="904" spans="2:2" x14ac:dyDescent="0.2">
      <c r="B904" s="18"/>
    </row>
    <row r="905" spans="2:2" x14ac:dyDescent="0.2">
      <c r="B905" s="18"/>
    </row>
    <row r="906" spans="2:2" x14ac:dyDescent="0.2">
      <c r="B906" s="18"/>
    </row>
    <row r="907" spans="2:2" x14ac:dyDescent="0.2">
      <c r="B907" s="18"/>
    </row>
    <row r="908" spans="2:2" x14ac:dyDescent="0.2">
      <c r="B908" s="18"/>
    </row>
    <row r="909" spans="2:2" x14ac:dyDescent="0.2">
      <c r="B909" s="18"/>
    </row>
    <row r="910" spans="2:2" x14ac:dyDescent="0.2">
      <c r="B910" s="18"/>
    </row>
    <row r="911" spans="2:2" x14ac:dyDescent="0.2">
      <c r="B911" s="18"/>
    </row>
    <row r="912" spans="2:2" x14ac:dyDescent="0.2">
      <c r="B912" s="18"/>
    </row>
    <row r="913" spans="2:2" x14ac:dyDescent="0.2">
      <c r="B913" s="18"/>
    </row>
    <row r="914" spans="2:2" x14ac:dyDescent="0.2">
      <c r="B914" s="18"/>
    </row>
    <row r="915" spans="2:2" x14ac:dyDescent="0.2">
      <c r="B915" s="18"/>
    </row>
    <row r="916" spans="2:2" x14ac:dyDescent="0.2">
      <c r="B916" s="18"/>
    </row>
    <row r="917" spans="2:2" x14ac:dyDescent="0.2">
      <c r="B917" s="18"/>
    </row>
    <row r="918" spans="2:2" x14ac:dyDescent="0.2">
      <c r="B918" s="18"/>
    </row>
    <row r="919" spans="2:2" x14ac:dyDescent="0.2">
      <c r="B919" s="18"/>
    </row>
    <row r="920" spans="2:2" x14ac:dyDescent="0.2">
      <c r="B920" s="18"/>
    </row>
    <row r="921" spans="2:2" x14ac:dyDescent="0.2">
      <c r="B921" s="18"/>
    </row>
    <row r="922" spans="2:2" x14ac:dyDescent="0.2">
      <c r="B922" s="18"/>
    </row>
    <row r="923" spans="2:2" x14ac:dyDescent="0.2">
      <c r="B923" s="18"/>
    </row>
    <row r="924" spans="2:2" x14ac:dyDescent="0.2">
      <c r="B924" s="18"/>
    </row>
    <row r="925" spans="2:2" x14ac:dyDescent="0.2">
      <c r="B925" s="18"/>
    </row>
    <row r="926" spans="2:2" x14ac:dyDescent="0.2">
      <c r="B926" s="18"/>
    </row>
    <row r="927" spans="2:2" x14ac:dyDescent="0.2">
      <c r="B927" s="18"/>
    </row>
    <row r="928" spans="2:2" x14ac:dyDescent="0.2">
      <c r="B928" s="18"/>
    </row>
    <row r="929" spans="2:2" x14ac:dyDescent="0.2">
      <c r="B929" s="18"/>
    </row>
    <row r="930" spans="2:2" x14ac:dyDescent="0.2">
      <c r="B930" s="18"/>
    </row>
    <row r="931" spans="2:2" x14ac:dyDescent="0.2">
      <c r="B931" s="18"/>
    </row>
    <row r="932" spans="2:2" x14ac:dyDescent="0.2">
      <c r="B932" s="18"/>
    </row>
    <row r="933" spans="2:2" x14ac:dyDescent="0.2">
      <c r="B933" s="18"/>
    </row>
    <row r="934" spans="2:2" x14ac:dyDescent="0.2">
      <c r="B934" s="18"/>
    </row>
    <row r="935" spans="2:2" x14ac:dyDescent="0.2">
      <c r="B935" s="18"/>
    </row>
    <row r="936" spans="2:2" x14ac:dyDescent="0.2">
      <c r="B936" s="18"/>
    </row>
    <row r="937" spans="2:2" x14ac:dyDescent="0.2">
      <c r="B937" s="18"/>
    </row>
    <row r="938" spans="2:2" x14ac:dyDescent="0.2">
      <c r="B938" s="18"/>
    </row>
    <row r="939" spans="2:2" x14ac:dyDescent="0.2">
      <c r="B939" s="18"/>
    </row>
    <row r="940" spans="2:2" x14ac:dyDescent="0.2">
      <c r="B940" s="18"/>
    </row>
    <row r="941" spans="2:2" x14ac:dyDescent="0.2">
      <c r="B941" s="18"/>
    </row>
    <row r="942" spans="2:2" x14ac:dyDescent="0.2">
      <c r="B942" s="18"/>
    </row>
    <row r="943" spans="2:2" x14ac:dyDescent="0.2">
      <c r="B943" s="18"/>
    </row>
    <row r="944" spans="2:2" x14ac:dyDescent="0.2">
      <c r="B944" s="18"/>
    </row>
    <row r="945" spans="2:2" x14ac:dyDescent="0.2">
      <c r="B945" s="18"/>
    </row>
    <row r="946" spans="2:2" x14ac:dyDescent="0.2">
      <c r="B946" s="18"/>
    </row>
    <row r="947" spans="2:2" x14ac:dyDescent="0.2">
      <c r="B947" s="18"/>
    </row>
    <row r="948" spans="2:2" x14ac:dyDescent="0.2">
      <c r="B948" s="18"/>
    </row>
    <row r="949" spans="2:2" x14ac:dyDescent="0.2">
      <c r="B949" s="18"/>
    </row>
    <row r="950" spans="2:2" x14ac:dyDescent="0.2">
      <c r="B950" s="18"/>
    </row>
    <row r="951" spans="2:2" x14ac:dyDescent="0.2">
      <c r="B951" s="18"/>
    </row>
    <row r="952" spans="2:2" x14ac:dyDescent="0.2">
      <c r="B952" s="18"/>
    </row>
    <row r="953" spans="2:2" x14ac:dyDescent="0.2">
      <c r="B953" s="18"/>
    </row>
    <row r="954" spans="2:2" x14ac:dyDescent="0.2">
      <c r="B954" s="18"/>
    </row>
    <row r="955" spans="2:2" x14ac:dyDescent="0.2">
      <c r="B955" s="18"/>
    </row>
    <row r="956" spans="2:2" x14ac:dyDescent="0.2">
      <c r="B956" s="18"/>
    </row>
    <row r="957" spans="2:2" x14ac:dyDescent="0.2">
      <c r="B957" s="18"/>
    </row>
    <row r="958" spans="2:2" x14ac:dyDescent="0.2">
      <c r="B958" s="18"/>
    </row>
    <row r="959" spans="2:2" x14ac:dyDescent="0.2">
      <c r="B959" s="18"/>
    </row>
    <row r="960" spans="2:2" x14ac:dyDescent="0.2">
      <c r="B960" s="18"/>
    </row>
    <row r="961" spans="2:2" x14ac:dyDescent="0.2">
      <c r="B961" s="18"/>
    </row>
    <row r="962" spans="2:2" x14ac:dyDescent="0.2">
      <c r="B962" s="18"/>
    </row>
    <row r="963" spans="2:2" x14ac:dyDescent="0.2">
      <c r="B963" s="18"/>
    </row>
    <row r="964" spans="2:2" x14ac:dyDescent="0.2">
      <c r="B964" s="18"/>
    </row>
    <row r="965" spans="2:2" x14ac:dyDescent="0.2">
      <c r="B965" s="18"/>
    </row>
    <row r="966" spans="2:2" x14ac:dyDescent="0.2">
      <c r="B966" s="18"/>
    </row>
    <row r="967" spans="2:2" x14ac:dyDescent="0.2">
      <c r="B967" s="18"/>
    </row>
    <row r="968" spans="2:2" x14ac:dyDescent="0.2">
      <c r="B968" s="18"/>
    </row>
    <row r="969" spans="2:2" x14ac:dyDescent="0.2">
      <c r="B969" s="18"/>
    </row>
    <row r="970" spans="2:2" x14ac:dyDescent="0.2">
      <c r="B970" s="18"/>
    </row>
    <row r="971" spans="2:2" x14ac:dyDescent="0.2">
      <c r="B971" s="18"/>
    </row>
    <row r="972" spans="2:2" x14ac:dyDescent="0.2">
      <c r="B972" s="18"/>
    </row>
    <row r="973" spans="2:2" x14ac:dyDescent="0.2">
      <c r="B973" s="18"/>
    </row>
    <row r="974" spans="2:2" x14ac:dyDescent="0.2">
      <c r="B974" s="18"/>
    </row>
    <row r="975" spans="2:2" x14ac:dyDescent="0.2">
      <c r="B975" s="18"/>
    </row>
    <row r="976" spans="2:2" x14ac:dyDescent="0.2">
      <c r="B976" s="18"/>
    </row>
    <row r="977" spans="2:2" x14ac:dyDescent="0.2">
      <c r="B977" s="18"/>
    </row>
    <row r="978" spans="2:2" x14ac:dyDescent="0.2">
      <c r="B978" s="18"/>
    </row>
    <row r="979" spans="2:2" x14ac:dyDescent="0.2">
      <c r="B979" s="18"/>
    </row>
    <row r="980" spans="2:2" x14ac:dyDescent="0.2">
      <c r="B980" s="18"/>
    </row>
    <row r="981" spans="2:2" x14ac:dyDescent="0.2">
      <c r="B981" s="18"/>
    </row>
    <row r="982" spans="2:2" x14ac:dyDescent="0.2">
      <c r="B982" s="18"/>
    </row>
    <row r="983" spans="2:2" x14ac:dyDescent="0.2">
      <c r="B983" s="18"/>
    </row>
    <row r="984" spans="2:2" x14ac:dyDescent="0.2">
      <c r="B984" s="18"/>
    </row>
    <row r="985" spans="2:2" x14ac:dyDescent="0.2">
      <c r="B985" s="18"/>
    </row>
    <row r="986" spans="2:2" x14ac:dyDescent="0.2">
      <c r="B986" s="18"/>
    </row>
    <row r="987" spans="2:2" x14ac:dyDescent="0.2">
      <c r="B987" s="18"/>
    </row>
    <row r="988" spans="2:2" x14ac:dyDescent="0.2">
      <c r="B988" s="18"/>
    </row>
    <row r="989" spans="2:2" x14ac:dyDescent="0.2">
      <c r="B989" s="18"/>
    </row>
    <row r="990" spans="2:2" x14ac:dyDescent="0.2">
      <c r="B990" s="18"/>
    </row>
    <row r="991" spans="2:2" x14ac:dyDescent="0.2">
      <c r="B991" s="18"/>
    </row>
    <row r="992" spans="2:2" x14ac:dyDescent="0.2">
      <c r="B992" s="18"/>
    </row>
    <row r="993" spans="2:2" x14ac:dyDescent="0.2">
      <c r="B993" s="18"/>
    </row>
    <row r="994" spans="2:2" x14ac:dyDescent="0.2">
      <c r="B994" s="18"/>
    </row>
    <row r="995" spans="2:2" x14ac:dyDescent="0.2">
      <c r="B995" s="18"/>
    </row>
    <row r="996" spans="2:2" x14ac:dyDescent="0.2">
      <c r="B996" s="18"/>
    </row>
    <row r="997" spans="2:2" x14ac:dyDescent="0.2">
      <c r="B997" s="18"/>
    </row>
    <row r="998" spans="2:2" x14ac:dyDescent="0.2">
      <c r="B998" s="18"/>
    </row>
    <row r="999" spans="2:2" x14ac:dyDescent="0.2">
      <c r="B999" s="18"/>
    </row>
    <row r="1000" spans="2:2" x14ac:dyDescent="0.2">
      <c r="B1000" s="18"/>
    </row>
    <row r="1001" spans="2:2" x14ac:dyDescent="0.2">
      <c r="B1001" s="18"/>
    </row>
    <row r="1002" spans="2:2" x14ac:dyDescent="0.2">
      <c r="B1002" s="18"/>
    </row>
    <row r="1003" spans="2:2" x14ac:dyDescent="0.2">
      <c r="B1003" s="18"/>
    </row>
    <row r="1004" spans="2:2" x14ac:dyDescent="0.2">
      <c r="B1004" s="18"/>
    </row>
    <row r="1005" spans="2:2" x14ac:dyDescent="0.2">
      <c r="B1005" s="18"/>
    </row>
    <row r="1006" spans="2:2" x14ac:dyDescent="0.2">
      <c r="B1006" s="18"/>
    </row>
    <row r="1007" spans="2:2" x14ac:dyDescent="0.2">
      <c r="B1007" s="18"/>
    </row>
    <row r="1008" spans="2:2" x14ac:dyDescent="0.2">
      <c r="B1008" s="18"/>
    </row>
    <row r="1009" spans="2:2" x14ac:dyDescent="0.2">
      <c r="B1009" s="18"/>
    </row>
    <row r="1010" spans="2:2" x14ac:dyDescent="0.2">
      <c r="B1010" s="18"/>
    </row>
    <row r="1011" spans="2:2" x14ac:dyDescent="0.2">
      <c r="B1011" s="18"/>
    </row>
    <row r="1012" spans="2:2" x14ac:dyDescent="0.2">
      <c r="B1012" s="18"/>
    </row>
    <row r="1013" spans="2:2" x14ac:dyDescent="0.2">
      <c r="B1013" s="18"/>
    </row>
    <row r="1014" spans="2:2" x14ac:dyDescent="0.2">
      <c r="B1014" s="18"/>
    </row>
    <row r="1015" spans="2:2" x14ac:dyDescent="0.2">
      <c r="B1015" s="18"/>
    </row>
    <row r="1016" spans="2:2" x14ac:dyDescent="0.2">
      <c r="B1016" s="18"/>
    </row>
    <row r="1017" spans="2:2" x14ac:dyDescent="0.2">
      <c r="B1017" s="18"/>
    </row>
    <row r="1018" spans="2:2" x14ac:dyDescent="0.2">
      <c r="B1018" s="18"/>
    </row>
    <row r="1019" spans="2:2" x14ac:dyDescent="0.2">
      <c r="B1019" s="18"/>
    </row>
    <row r="1020" spans="2:2" x14ac:dyDescent="0.2">
      <c r="B1020" s="18"/>
    </row>
    <row r="1021" spans="2:2" x14ac:dyDescent="0.2">
      <c r="B1021" s="18"/>
    </row>
    <row r="1022" spans="2:2" x14ac:dyDescent="0.2">
      <c r="B1022" s="18"/>
    </row>
    <row r="1023" spans="2:2" x14ac:dyDescent="0.2">
      <c r="B1023" s="18"/>
    </row>
    <row r="1024" spans="2:2" x14ac:dyDescent="0.2">
      <c r="B1024" s="18"/>
    </row>
    <row r="1025" spans="2:2" x14ac:dyDescent="0.2">
      <c r="B1025" s="18"/>
    </row>
    <row r="1026" spans="2:2" x14ac:dyDescent="0.2">
      <c r="B1026" s="18"/>
    </row>
    <row r="1027" spans="2:2" x14ac:dyDescent="0.2">
      <c r="B1027" s="18"/>
    </row>
    <row r="1028" spans="2:2" x14ac:dyDescent="0.2">
      <c r="B1028" s="18"/>
    </row>
    <row r="1029" spans="2:2" x14ac:dyDescent="0.2">
      <c r="B1029" s="18"/>
    </row>
    <row r="1030" spans="2:2" x14ac:dyDescent="0.2">
      <c r="B1030" s="18"/>
    </row>
    <row r="1031" spans="2:2" x14ac:dyDescent="0.2">
      <c r="B1031" s="18"/>
    </row>
    <row r="1032" spans="2:2" x14ac:dyDescent="0.2">
      <c r="B1032" s="18"/>
    </row>
    <row r="1033" spans="2:2" x14ac:dyDescent="0.2">
      <c r="B1033" s="18"/>
    </row>
    <row r="1034" spans="2:2" x14ac:dyDescent="0.2">
      <c r="B1034" s="18"/>
    </row>
    <row r="1035" spans="2:2" x14ac:dyDescent="0.2">
      <c r="B1035" s="18"/>
    </row>
    <row r="1036" spans="2:2" x14ac:dyDescent="0.2">
      <c r="B1036" s="18"/>
    </row>
    <row r="1037" spans="2:2" x14ac:dyDescent="0.2">
      <c r="B1037" s="18"/>
    </row>
    <row r="1038" spans="2:2" x14ac:dyDescent="0.2">
      <c r="B1038" s="18"/>
    </row>
    <row r="1039" spans="2:2" x14ac:dyDescent="0.2">
      <c r="B1039" s="18"/>
    </row>
    <row r="1040" spans="2:2" x14ac:dyDescent="0.2">
      <c r="B1040" s="18"/>
    </row>
    <row r="1041" spans="2:2" x14ac:dyDescent="0.2">
      <c r="B1041" s="18"/>
    </row>
    <row r="1042" spans="2:2" x14ac:dyDescent="0.2">
      <c r="B1042" s="18"/>
    </row>
    <row r="1043" spans="2:2" x14ac:dyDescent="0.2">
      <c r="B1043" s="18"/>
    </row>
    <row r="1044" spans="2:2" x14ac:dyDescent="0.2">
      <c r="B1044" s="18"/>
    </row>
    <row r="1045" spans="2:2" x14ac:dyDescent="0.2">
      <c r="B1045" s="18"/>
    </row>
    <row r="1046" spans="2:2" x14ac:dyDescent="0.2">
      <c r="B1046" s="18"/>
    </row>
    <row r="1047" spans="2:2" x14ac:dyDescent="0.2">
      <c r="B1047" s="18"/>
    </row>
    <row r="1048" spans="2:2" x14ac:dyDescent="0.2">
      <c r="B1048" s="18"/>
    </row>
    <row r="1049" spans="2:2" x14ac:dyDescent="0.2">
      <c r="B1049" s="18"/>
    </row>
    <row r="1050" spans="2:2" x14ac:dyDescent="0.2">
      <c r="B1050" s="18"/>
    </row>
    <row r="1051" spans="2:2" x14ac:dyDescent="0.2">
      <c r="B1051" s="18"/>
    </row>
    <row r="1052" spans="2:2" x14ac:dyDescent="0.2">
      <c r="B1052" s="18"/>
    </row>
    <row r="1053" spans="2:2" x14ac:dyDescent="0.2">
      <c r="B1053" s="18"/>
    </row>
    <row r="1054" spans="2:2" x14ac:dyDescent="0.2">
      <c r="B1054" s="18"/>
    </row>
    <row r="1055" spans="2:2" x14ac:dyDescent="0.2">
      <c r="B1055" s="18"/>
    </row>
    <row r="1056" spans="2:2" x14ac:dyDescent="0.2">
      <c r="B1056" s="18"/>
    </row>
    <row r="1057" spans="2:2" x14ac:dyDescent="0.2">
      <c r="B1057" s="18"/>
    </row>
    <row r="1058" spans="2:2" x14ac:dyDescent="0.2">
      <c r="B1058" s="18"/>
    </row>
    <row r="1059" spans="2:2" x14ac:dyDescent="0.2">
      <c r="B1059" s="18"/>
    </row>
    <row r="1060" spans="2:2" x14ac:dyDescent="0.2">
      <c r="B1060" s="18"/>
    </row>
    <row r="1061" spans="2:2" x14ac:dyDescent="0.2">
      <c r="B1061" s="18"/>
    </row>
    <row r="1062" spans="2:2" x14ac:dyDescent="0.2">
      <c r="B1062" s="18"/>
    </row>
    <row r="1063" spans="2:2" x14ac:dyDescent="0.2">
      <c r="B1063" s="18"/>
    </row>
    <row r="1064" spans="2:2" x14ac:dyDescent="0.2">
      <c r="B1064" s="18"/>
    </row>
    <row r="1065" spans="2:2" x14ac:dyDescent="0.2">
      <c r="B1065" s="18"/>
    </row>
    <row r="1066" spans="2:2" x14ac:dyDescent="0.2">
      <c r="B1066" s="18"/>
    </row>
    <row r="1067" spans="2:2" x14ac:dyDescent="0.2">
      <c r="B1067" s="18"/>
    </row>
    <row r="1068" spans="2:2" x14ac:dyDescent="0.2">
      <c r="B1068" s="18"/>
    </row>
    <row r="1069" spans="2:2" x14ac:dyDescent="0.2">
      <c r="B1069" s="18"/>
    </row>
    <row r="1070" spans="2:2" x14ac:dyDescent="0.2">
      <c r="B1070" s="18"/>
    </row>
    <row r="1071" spans="2:2" x14ac:dyDescent="0.2">
      <c r="B1071" s="18"/>
    </row>
    <row r="1072" spans="2:2" x14ac:dyDescent="0.2">
      <c r="B1072" s="18"/>
    </row>
    <row r="1073" spans="2:2" x14ac:dyDescent="0.2">
      <c r="B1073" s="18"/>
    </row>
    <row r="1074" spans="2:2" x14ac:dyDescent="0.2">
      <c r="B1074" s="18"/>
    </row>
    <row r="1075" spans="2:2" x14ac:dyDescent="0.2">
      <c r="B1075" s="18"/>
    </row>
    <row r="1076" spans="2:2" x14ac:dyDescent="0.2">
      <c r="B1076" s="18"/>
    </row>
    <row r="1077" spans="2:2" x14ac:dyDescent="0.2">
      <c r="B1077" s="18"/>
    </row>
    <row r="1078" spans="2:2" x14ac:dyDescent="0.2">
      <c r="B1078" s="18"/>
    </row>
    <row r="1079" spans="2:2" x14ac:dyDescent="0.2">
      <c r="B1079" s="18"/>
    </row>
    <row r="1080" spans="2:2" x14ac:dyDescent="0.2">
      <c r="B1080" s="18"/>
    </row>
    <row r="1081" spans="2:2" x14ac:dyDescent="0.2">
      <c r="B1081" s="18"/>
    </row>
    <row r="1082" spans="2:2" x14ac:dyDescent="0.2">
      <c r="B1082" s="18"/>
    </row>
    <row r="1083" spans="2:2" x14ac:dyDescent="0.2">
      <c r="B1083" s="18"/>
    </row>
    <row r="1084" spans="2:2" x14ac:dyDescent="0.2">
      <c r="B1084" s="18"/>
    </row>
    <row r="1085" spans="2:2" x14ac:dyDescent="0.2">
      <c r="B1085" s="18"/>
    </row>
    <row r="1086" spans="2:2" x14ac:dyDescent="0.2">
      <c r="B1086" s="18"/>
    </row>
    <row r="1087" spans="2:2" x14ac:dyDescent="0.2">
      <c r="B1087" s="18"/>
    </row>
    <row r="1088" spans="2:2" x14ac:dyDescent="0.2">
      <c r="B1088" s="18"/>
    </row>
    <row r="1089" spans="2:2" x14ac:dyDescent="0.2">
      <c r="B1089" s="18"/>
    </row>
    <row r="1090" spans="2:2" x14ac:dyDescent="0.2">
      <c r="B1090" s="18"/>
    </row>
    <row r="1091" spans="2:2" x14ac:dyDescent="0.2">
      <c r="B1091" s="18"/>
    </row>
    <row r="1092" spans="2:2" x14ac:dyDescent="0.2">
      <c r="B1092" s="18"/>
    </row>
    <row r="1093" spans="2:2" x14ac:dyDescent="0.2">
      <c r="B1093" s="18"/>
    </row>
    <row r="1094" spans="2:2" x14ac:dyDescent="0.2">
      <c r="B1094" s="18"/>
    </row>
    <row r="1095" spans="2:2" x14ac:dyDescent="0.2">
      <c r="B1095" s="18"/>
    </row>
    <row r="1096" spans="2:2" x14ac:dyDescent="0.2">
      <c r="B1096" s="18"/>
    </row>
    <row r="1097" spans="2:2" x14ac:dyDescent="0.2">
      <c r="B1097" s="18"/>
    </row>
    <row r="1098" spans="2:2" x14ac:dyDescent="0.2">
      <c r="B1098" s="18"/>
    </row>
    <row r="1099" spans="2:2" x14ac:dyDescent="0.2">
      <c r="B1099" s="18"/>
    </row>
    <row r="1100" spans="2:2" x14ac:dyDescent="0.2">
      <c r="B1100" s="18"/>
    </row>
    <row r="1101" spans="2:2" x14ac:dyDescent="0.2">
      <c r="B1101" s="18"/>
    </row>
    <row r="1102" spans="2:2" x14ac:dyDescent="0.2">
      <c r="B1102" s="18"/>
    </row>
    <row r="1103" spans="2:2" x14ac:dyDescent="0.2">
      <c r="B1103" s="18"/>
    </row>
    <row r="1104" spans="2:2" x14ac:dyDescent="0.2">
      <c r="B1104" s="18"/>
    </row>
    <row r="1105" spans="2:2" x14ac:dyDescent="0.2">
      <c r="B1105" s="18"/>
    </row>
    <row r="1106" spans="2:2" x14ac:dyDescent="0.2">
      <c r="B1106" s="18"/>
    </row>
    <row r="1107" spans="2:2" x14ac:dyDescent="0.2">
      <c r="B1107" s="18"/>
    </row>
    <row r="1108" spans="2:2" x14ac:dyDescent="0.2">
      <c r="B1108" s="18"/>
    </row>
    <row r="1109" spans="2:2" x14ac:dyDescent="0.2">
      <c r="B1109" s="18"/>
    </row>
    <row r="1110" spans="2:2" x14ac:dyDescent="0.2">
      <c r="B1110" s="18"/>
    </row>
    <row r="1111" spans="2:2" x14ac:dyDescent="0.2">
      <c r="B1111" s="18"/>
    </row>
    <row r="1112" spans="2:2" x14ac:dyDescent="0.2">
      <c r="B1112" s="18"/>
    </row>
    <row r="1113" spans="2:2" x14ac:dyDescent="0.2">
      <c r="B1113" s="18"/>
    </row>
    <row r="1114" spans="2:2" x14ac:dyDescent="0.2">
      <c r="B1114" s="18"/>
    </row>
    <row r="1115" spans="2:2" x14ac:dyDescent="0.2">
      <c r="B1115" s="18"/>
    </row>
    <row r="1116" spans="2:2" x14ac:dyDescent="0.2">
      <c r="B1116" s="18"/>
    </row>
    <row r="1117" spans="2:2" x14ac:dyDescent="0.2">
      <c r="B1117" s="18"/>
    </row>
    <row r="1118" spans="2:2" x14ac:dyDescent="0.2">
      <c r="B1118" s="18"/>
    </row>
    <row r="1119" spans="2:2" x14ac:dyDescent="0.2">
      <c r="B1119" s="18"/>
    </row>
    <row r="1120" spans="2:2" x14ac:dyDescent="0.2">
      <c r="B1120" s="18"/>
    </row>
    <row r="1121" spans="2:2" x14ac:dyDescent="0.2">
      <c r="B1121" s="18"/>
    </row>
    <row r="1122" spans="2:2" x14ac:dyDescent="0.2">
      <c r="B1122" s="18"/>
    </row>
    <row r="1123" spans="2:2" x14ac:dyDescent="0.2">
      <c r="B1123" s="18"/>
    </row>
    <row r="1124" spans="2:2" x14ac:dyDescent="0.2">
      <c r="B1124" s="18"/>
    </row>
    <row r="1125" spans="2:2" x14ac:dyDescent="0.2">
      <c r="B1125" s="18"/>
    </row>
    <row r="1126" spans="2:2" x14ac:dyDescent="0.2">
      <c r="B1126" s="18"/>
    </row>
    <row r="1127" spans="2:2" x14ac:dyDescent="0.2">
      <c r="B1127" s="18"/>
    </row>
    <row r="1128" spans="2:2" x14ac:dyDescent="0.2">
      <c r="B1128" s="18"/>
    </row>
    <row r="1129" spans="2:2" x14ac:dyDescent="0.2">
      <c r="B1129" s="18"/>
    </row>
    <row r="1130" spans="2:2" x14ac:dyDescent="0.2">
      <c r="B1130" s="18"/>
    </row>
    <row r="1131" spans="2:2" x14ac:dyDescent="0.2">
      <c r="B1131" s="18"/>
    </row>
    <row r="1132" spans="2:2" x14ac:dyDescent="0.2">
      <c r="B1132" s="18"/>
    </row>
    <row r="1133" spans="2:2" x14ac:dyDescent="0.2">
      <c r="B1133" s="18"/>
    </row>
    <row r="1134" spans="2:2" x14ac:dyDescent="0.2">
      <c r="B1134" s="18"/>
    </row>
    <row r="1135" spans="2:2" x14ac:dyDescent="0.2">
      <c r="B1135" s="18"/>
    </row>
    <row r="1136" spans="2:2" x14ac:dyDescent="0.2">
      <c r="B1136" s="18"/>
    </row>
    <row r="1137" spans="2:2" x14ac:dyDescent="0.2">
      <c r="B1137" s="18"/>
    </row>
    <row r="1138" spans="2:2" x14ac:dyDescent="0.2">
      <c r="B1138" s="18"/>
    </row>
    <row r="1139" spans="2:2" x14ac:dyDescent="0.2">
      <c r="B1139" s="18"/>
    </row>
    <row r="1140" spans="2:2" x14ac:dyDescent="0.2">
      <c r="B1140" s="18"/>
    </row>
    <row r="1141" spans="2:2" x14ac:dyDescent="0.2">
      <c r="B1141" s="18"/>
    </row>
    <row r="1142" spans="2:2" x14ac:dyDescent="0.2">
      <c r="B1142" s="18"/>
    </row>
    <row r="1143" spans="2:2" x14ac:dyDescent="0.2">
      <c r="B1143" s="18"/>
    </row>
    <row r="1144" spans="2:2" x14ac:dyDescent="0.2">
      <c r="B1144" s="18"/>
    </row>
    <row r="1145" spans="2:2" x14ac:dyDescent="0.2">
      <c r="B1145" s="18"/>
    </row>
    <row r="1146" spans="2:2" x14ac:dyDescent="0.2">
      <c r="B1146" s="18"/>
    </row>
    <row r="1147" spans="2:2" x14ac:dyDescent="0.2">
      <c r="B1147" s="18"/>
    </row>
    <row r="1148" spans="2:2" x14ac:dyDescent="0.2">
      <c r="B1148" s="18"/>
    </row>
    <row r="1149" spans="2:2" x14ac:dyDescent="0.2">
      <c r="B1149" s="18"/>
    </row>
    <row r="1150" spans="2:2" x14ac:dyDescent="0.2">
      <c r="B1150" s="18"/>
    </row>
    <row r="1151" spans="2:2" x14ac:dyDescent="0.2">
      <c r="B1151" s="18"/>
    </row>
    <row r="1152" spans="2:2" x14ac:dyDescent="0.2">
      <c r="B1152" s="18"/>
    </row>
    <row r="1153" spans="2:2" x14ac:dyDescent="0.2">
      <c r="B1153" s="18"/>
    </row>
    <row r="1154" spans="2:2" x14ac:dyDescent="0.2">
      <c r="B1154" s="18"/>
    </row>
    <row r="1155" spans="2:2" x14ac:dyDescent="0.2">
      <c r="B1155" s="18"/>
    </row>
    <row r="1156" spans="2:2" x14ac:dyDescent="0.2">
      <c r="B1156" s="18"/>
    </row>
    <row r="1157" spans="2:2" x14ac:dyDescent="0.2">
      <c r="B1157" s="18"/>
    </row>
    <row r="1158" spans="2:2" x14ac:dyDescent="0.2">
      <c r="B1158" s="18"/>
    </row>
    <row r="1159" spans="2:2" x14ac:dyDescent="0.2">
      <c r="B1159" s="18"/>
    </row>
    <row r="1160" spans="2:2" x14ac:dyDescent="0.2">
      <c r="B1160" s="18"/>
    </row>
    <row r="1161" spans="2:2" x14ac:dyDescent="0.2">
      <c r="B1161" s="18"/>
    </row>
    <row r="1162" spans="2:2" x14ac:dyDescent="0.2">
      <c r="B1162" s="18"/>
    </row>
    <row r="1163" spans="2:2" x14ac:dyDescent="0.2">
      <c r="B1163" s="18"/>
    </row>
    <row r="1164" spans="2:2" x14ac:dyDescent="0.2">
      <c r="B1164" s="18"/>
    </row>
    <row r="1165" spans="2:2" x14ac:dyDescent="0.2">
      <c r="B1165" s="18"/>
    </row>
    <row r="1166" spans="2:2" x14ac:dyDescent="0.2">
      <c r="B1166" s="18"/>
    </row>
    <row r="1167" spans="2:2" x14ac:dyDescent="0.2">
      <c r="B1167" s="18"/>
    </row>
    <row r="1168" spans="2:2" x14ac:dyDescent="0.2">
      <c r="B1168" s="18"/>
    </row>
  </sheetData>
  <mergeCells count="17">
    <mergeCell ref="G1:H1"/>
    <mergeCell ref="A2:H2"/>
    <mergeCell ref="A4:H4"/>
    <mergeCell ref="A5:H5"/>
    <mergeCell ref="A6:H6"/>
    <mergeCell ref="J6:M6"/>
    <mergeCell ref="A7:A8"/>
    <mergeCell ref="B7:B8"/>
    <mergeCell ref="F7:H7"/>
    <mergeCell ref="I7:I8"/>
    <mergeCell ref="A99:C99"/>
    <mergeCell ref="A9:B9"/>
    <mergeCell ref="B93:F93"/>
    <mergeCell ref="G93:H93"/>
    <mergeCell ref="B94:F94"/>
    <mergeCell ref="B96:F96"/>
    <mergeCell ref="B97:F97"/>
  </mergeCells>
  <printOptions horizontalCentered="1"/>
  <pageMargins left="0" right="0" top="0" bottom="0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инв</vt:lpstr>
      <vt:lpstr>инв!Область_печати</vt:lpstr>
    </vt:vector>
  </TitlesOfParts>
  <Company>Администрация Краснодарского края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NFilipenko</dc:creator>
  <cp:lastModifiedBy>Губин Георгий Викторович</cp:lastModifiedBy>
  <cp:lastPrinted>2023-09-13T13:48:40Z</cp:lastPrinted>
  <dcterms:created xsi:type="dcterms:W3CDTF">2012-07-25T05:23:38Z</dcterms:created>
  <dcterms:modified xsi:type="dcterms:W3CDTF">2023-09-13T14:00:54Z</dcterms:modified>
</cp:coreProperties>
</file>